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377ea4bd260ac9e/Bureau/DCE CONSEIL PERENIS/ETUDES/2025/GHH LE HAVRE/dernieres donnees/"/>
    </mc:Choice>
  </mc:AlternateContent>
  <xr:revisionPtr revIDLastSave="290" documentId="11_856800AE540ADB00C6A787AC5B33D2275592F664" xr6:coauthVersionLast="47" xr6:coauthVersionMax="47" xr10:uidLastSave="{DD86CCF1-DB4D-49AC-B5DA-7AA13A480413}"/>
  <bookViews>
    <workbookView xWindow="-28920" yWindow="-120" windowWidth="29040" windowHeight="15720" activeTab="1" xr2:uid="{00000000-000D-0000-FFFF-FFFF00000000}"/>
  </bookViews>
  <sheets>
    <sheet name="LOT 1 année 2026" sheetId="1" r:id="rId1"/>
    <sheet name="LOT 1 année 2027" sheetId="3" r:id="rId2"/>
    <sheet name="LOT 2 année 2026" sheetId="2" r:id="rId3"/>
    <sheet name="LOT 2 année 2027" sheetId="4" r:id="rId4"/>
  </sheets>
  <definedNames>
    <definedName name="_xlnm._FilterDatabase" localSheetId="0" hidden="1">'LOT 1 année 2026'!$A$7:$R$55</definedName>
    <definedName name="_xlnm._FilterDatabase" localSheetId="1" hidden="1">'LOT 1 année 2027'!$A$7:$R$55</definedName>
    <definedName name="_xlnm._FilterDatabase" localSheetId="2" hidden="1">'LOT 2 année 2026'!$A$9:$L$32</definedName>
    <definedName name="_xlnm._FilterDatabase" localSheetId="3" hidden="1">'LOT 2 année 2027'!$A$9:$L$32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1" i="4" l="1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0" i="4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0" i="2"/>
  <c r="AD10" i="2"/>
  <c r="AC10" i="2"/>
  <c r="AA10" i="2"/>
  <c r="X10" i="2"/>
  <c r="T10" i="2"/>
  <c r="AA32" i="4"/>
  <c r="X32" i="4"/>
  <c r="T32" i="4"/>
  <c r="AC32" i="4" s="1"/>
  <c r="AD32" i="4" s="1"/>
  <c r="AA31" i="4"/>
  <c r="X31" i="4"/>
  <c r="T31" i="4"/>
  <c r="AC31" i="4" s="1"/>
  <c r="AD31" i="4" s="1"/>
  <c r="AA30" i="4"/>
  <c r="X30" i="4"/>
  <c r="T30" i="4"/>
  <c r="AC30" i="4" s="1"/>
  <c r="AD30" i="4" s="1"/>
  <c r="AC29" i="4"/>
  <c r="AD29" i="4" s="1"/>
  <c r="AA29" i="4"/>
  <c r="X29" i="4"/>
  <c r="T29" i="4"/>
  <c r="AA28" i="4"/>
  <c r="X28" i="4"/>
  <c r="T28" i="4"/>
  <c r="AC28" i="4" s="1"/>
  <c r="AD28" i="4" s="1"/>
  <c r="AA27" i="4"/>
  <c r="X27" i="4"/>
  <c r="T27" i="4"/>
  <c r="AC27" i="4" s="1"/>
  <c r="AD27" i="4" s="1"/>
  <c r="AA26" i="4"/>
  <c r="X26" i="4"/>
  <c r="T26" i="4"/>
  <c r="AC26" i="4" s="1"/>
  <c r="AD26" i="4" s="1"/>
  <c r="AC25" i="4"/>
  <c r="AD25" i="4" s="1"/>
  <c r="AA25" i="4"/>
  <c r="X25" i="4"/>
  <c r="T25" i="4"/>
  <c r="AA24" i="4"/>
  <c r="X24" i="4"/>
  <c r="T24" i="4"/>
  <c r="AC24" i="4" s="1"/>
  <c r="AD24" i="4" s="1"/>
  <c r="AA23" i="4"/>
  <c r="X23" i="4"/>
  <c r="T23" i="4"/>
  <c r="AC23" i="4" s="1"/>
  <c r="AD23" i="4" s="1"/>
  <c r="AA22" i="4"/>
  <c r="X22" i="4"/>
  <c r="T22" i="4"/>
  <c r="AC22" i="4" s="1"/>
  <c r="AD22" i="4" s="1"/>
  <c r="AA21" i="4"/>
  <c r="X21" i="4"/>
  <c r="T21" i="4"/>
  <c r="AC21" i="4" s="1"/>
  <c r="AD21" i="4" s="1"/>
  <c r="AA20" i="4"/>
  <c r="X20" i="4"/>
  <c r="T20" i="4"/>
  <c r="AC20" i="4" s="1"/>
  <c r="AD20" i="4" s="1"/>
  <c r="AA19" i="4"/>
  <c r="X19" i="4"/>
  <c r="T19" i="4"/>
  <c r="AC19" i="4" s="1"/>
  <c r="AD19" i="4" s="1"/>
  <c r="AA18" i="4"/>
  <c r="X18" i="4"/>
  <c r="T18" i="4"/>
  <c r="AC18" i="4" s="1"/>
  <c r="AD18" i="4" s="1"/>
  <c r="AA17" i="4"/>
  <c r="X17" i="4"/>
  <c r="T17" i="4"/>
  <c r="AC17" i="4" s="1"/>
  <c r="AD17" i="4" s="1"/>
  <c r="AA16" i="4"/>
  <c r="X16" i="4"/>
  <c r="T16" i="4"/>
  <c r="AC16" i="4" s="1"/>
  <c r="AD16" i="4" s="1"/>
  <c r="AA15" i="4"/>
  <c r="X15" i="4"/>
  <c r="T15" i="4"/>
  <c r="AC15" i="4" s="1"/>
  <c r="AD15" i="4" s="1"/>
  <c r="AA14" i="4"/>
  <c r="X14" i="4"/>
  <c r="T14" i="4"/>
  <c r="AC14" i="4" s="1"/>
  <c r="AD14" i="4" s="1"/>
  <c r="AA13" i="4"/>
  <c r="X13" i="4"/>
  <c r="T13" i="4"/>
  <c r="AC13" i="4" s="1"/>
  <c r="AD13" i="4" s="1"/>
  <c r="AA12" i="4"/>
  <c r="X12" i="4"/>
  <c r="T12" i="4"/>
  <c r="AC12" i="4" s="1"/>
  <c r="AD12" i="4" s="1"/>
  <c r="AA11" i="4"/>
  <c r="X11" i="4"/>
  <c r="T11" i="4"/>
  <c r="AC11" i="4" s="1"/>
  <c r="AD11" i="4" s="1"/>
  <c r="AA10" i="4"/>
  <c r="X10" i="4"/>
  <c r="T10" i="4"/>
  <c r="AC10" i="4" s="1"/>
  <c r="AD33" i="2"/>
  <c r="AC33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C32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AM56" i="3"/>
  <c r="AL56" i="3"/>
  <c r="AN54" i="3"/>
  <c r="AN53" i="3"/>
  <c r="AN52" i="3"/>
  <c r="AN51" i="3"/>
  <c r="AN50" i="3"/>
  <c r="AN49" i="3"/>
  <c r="AN48" i="3"/>
  <c r="AN47" i="3"/>
  <c r="AN46" i="3"/>
  <c r="AN45" i="3"/>
  <c r="AN44" i="3"/>
  <c r="AN43" i="3"/>
  <c r="AN42" i="3"/>
  <c r="AN41" i="3"/>
  <c r="AN40" i="3"/>
  <c r="AN39" i="3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M56" i="1"/>
  <c r="AL56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8" i="1"/>
  <c r="AC33" i="4" l="1"/>
  <c r="AD10" i="4"/>
  <c r="AD33" i="4" l="1"/>
</calcChain>
</file>

<file path=xl/sharedStrings.xml><?xml version="1.0" encoding="utf-8"?>
<sst xmlns="http://schemas.openxmlformats.org/spreadsheetml/2006/main" count="1292" uniqueCount="246">
  <si>
    <t>GHT</t>
  </si>
  <si>
    <t>Code EJ</t>
  </si>
  <si>
    <t>SIREN</t>
  </si>
  <si>
    <t>Nom du site</t>
  </si>
  <si>
    <t>Adresse</t>
  </si>
  <si>
    <t>Code postal</t>
  </si>
  <si>
    <t>Ville</t>
  </si>
  <si>
    <t>Segment / Tarif</t>
  </si>
  <si>
    <t>FTA</t>
  </si>
  <si>
    <t>Profil (Gaz)</t>
  </si>
  <si>
    <t>CAR en kWh (Gaz)</t>
  </si>
  <si>
    <t>HPH</t>
  </si>
  <si>
    <t>HCH</t>
  </si>
  <si>
    <t>HPE</t>
  </si>
  <si>
    <t>HCE</t>
  </si>
  <si>
    <t>GHT DE L'ESTUAIRE DE LA SEINE</t>
  </si>
  <si>
    <t>EJ_042745</t>
  </si>
  <si>
    <t>CH FECAMP</t>
  </si>
  <si>
    <t>5  5 RUE SAINT NICOLAS</t>
  </si>
  <si>
    <t>FECAMP</t>
  </si>
  <si>
    <t>C4</t>
  </si>
  <si>
    <t>BTSUPCU4</t>
  </si>
  <si>
    <t>CENTRE DE GERONTOLOGIE YVON LAMOUR</t>
  </si>
  <si>
    <t>100 AV DU PRESIDENT F MITTERRAND</t>
  </si>
  <si>
    <t>C2</t>
  </si>
  <si>
    <t>HTACU5</t>
  </si>
  <si>
    <t>PLAINE SAINT JACQUES</t>
  </si>
  <si>
    <t>HTALU5</t>
  </si>
  <si>
    <t>CSAPA</t>
  </si>
  <si>
    <t>3 RUE HENRI DUNANT</t>
  </si>
  <si>
    <t>C5</t>
  </si>
  <si>
    <t>BTSUPLU4</t>
  </si>
  <si>
    <t>EHPAD BOIS MARTEL</t>
  </si>
  <si>
    <t>181 RUE CHARLES HUE</t>
  </si>
  <si>
    <t>EHPAD MOULINS AU ROY</t>
  </si>
  <si>
    <t>RUE DES MURS FONTAINE</t>
  </si>
  <si>
    <t>EHPAD SHAMROCK</t>
  </si>
  <si>
    <t>230 COTE ST JACQUES</t>
  </si>
  <si>
    <t>LOGEMENT DE FONCTION</t>
  </si>
  <si>
    <t>RUE CHARLES HUE</t>
  </si>
  <si>
    <t>POLE LOGISTIQUE</t>
  </si>
  <si>
    <t>avenue P F MITERRAND</t>
  </si>
  <si>
    <t>EJ_000130</t>
  </si>
  <si>
    <t>CH PONT AUDEMER</t>
  </si>
  <si>
    <t>CH DE LA RISLE / EHPAD LES 4 SAISONS</t>
  </si>
  <si>
    <t>64 ROUTE DE LISIEUX</t>
  </si>
  <si>
    <t>Pont-Audemer</t>
  </si>
  <si>
    <t>EJ_042747</t>
  </si>
  <si>
    <t>CH SAINT ROMAIN DE COLBOSC</t>
  </si>
  <si>
    <t>centre hospitalier st romain de colbosc</t>
  </si>
  <si>
    <t>AVENUE DU GENERAL DE GAULLE</t>
  </si>
  <si>
    <t>SAINT-ROMAIN-DE-COLBOSC</t>
  </si>
  <si>
    <t>8 AVENUE DU GENERAL DE GAULLE</t>
  </si>
  <si>
    <t>T2</t>
  </si>
  <si>
    <t>HOPITAL LOCAL DE SAINT ROMAIN DE COLBOSC</t>
  </si>
  <si>
    <t>5 impasse des paturages</t>
  </si>
  <si>
    <t>Ã‰pouville</t>
  </si>
  <si>
    <t>Base</t>
  </si>
  <si>
    <t>EJ_042746</t>
  </si>
  <si>
    <t>CHI LILLEBONNE BOLBEC</t>
  </si>
  <si>
    <t>APPARTEMENTS BOLBEC</t>
  </si>
  <si>
    <t>RUE LECHAPTOIS</t>
  </si>
  <si>
    <t>BOLBEC</t>
  </si>
  <si>
    <t>T3</t>
  </si>
  <si>
    <t>BLANCHISSERIE S.I.H. HOPITAL</t>
  </si>
  <si>
    <t>ZAC DU MANOIR</t>
  </si>
  <si>
    <t>LILLEBONNE</t>
  </si>
  <si>
    <t>CENTRE HOSPITALIER ROSENBERG</t>
  </si>
  <si>
    <t>BOURG</t>
  </si>
  <si>
    <t>FUTURA CSAPA</t>
  </si>
  <si>
    <t>RUE AUGUSTE DESGENETAIS</t>
  </si>
  <si>
    <t>HOPITAL DE JOUR ADULTES</t>
  </si>
  <si>
    <t>RUE DU 8 MAI 1945</t>
  </si>
  <si>
    <t>HOPITAL FAUQUET</t>
  </si>
  <si>
    <t>RUE GEORGES AUGER</t>
  </si>
  <si>
    <t>Logement pour internes</t>
  </si>
  <si>
    <t>Bolbec</t>
  </si>
  <si>
    <t>P012</t>
  </si>
  <si>
    <t>EJ_011893</t>
  </si>
  <si>
    <t>EHPAD DE BEUZEVILLE</t>
  </si>
  <si>
    <t>EHPAD les franches terres</t>
  </si>
  <si>
    <t>325 rue Louis Pasteur</t>
  </si>
  <si>
    <t>BEUZEVILLE</t>
  </si>
  <si>
    <t>GI019456</t>
  </si>
  <si>
    <t>P016</t>
  </si>
  <si>
    <t>EJ_000540</t>
  </si>
  <si>
    <t>GHH LE HAVRE</t>
  </si>
  <si>
    <t>67 RUE MAXIMILIEN ROBESPIERRE</t>
  </si>
  <si>
    <t>LE HAVRE</t>
  </si>
  <si>
    <t>4 RUE CAMELINAT</t>
  </si>
  <si>
    <t>365 BD DE GRAVILLE</t>
  </si>
  <si>
    <t>CHEMIN DE LA COTE SAINT JACQUES</t>
  </si>
  <si>
    <t>10 RUE DE SAINT WANDRILLE</t>
  </si>
  <si>
    <t>7 AV DU CLAIRVAL</t>
  </si>
  <si>
    <t>81 RUE DE PRESSENSE</t>
  </si>
  <si>
    <t>CATTP - CMP</t>
  </si>
  <si>
    <t>76 RUE LEON GAMBETTA</t>
  </si>
  <si>
    <t>T1</t>
  </si>
  <si>
    <t>CENTRE HOSPITALIER DU HAVRE</t>
  </si>
  <si>
    <t>67 RUE MAXIMILIEN DE ROBESPIERRE</t>
  </si>
  <si>
    <t>CHH HOPITAL JACQUES MONOD MONTIV</t>
  </si>
  <si>
    <t>LE GODET</t>
  </si>
  <si>
    <t>MONTIVILLIERS</t>
  </si>
  <si>
    <t>CMP GAMBETTA</t>
  </si>
  <si>
    <t>19,avenue GAMBETTA</t>
  </si>
  <si>
    <t>CRECHE DE ROUELLES</t>
  </si>
  <si>
    <t>133 RUE EUGENE MOPIN</t>
  </si>
  <si>
    <t>GI004927</t>
  </si>
  <si>
    <t>GI098078</t>
  </si>
  <si>
    <t>FLAUBERT</t>
  </si>
  <si>
    <t>55 BIS RUE GUSTAVE FLAUBERT</t>
  </si>
  <si>
    <t>365, Boulevard de Graville</t>
  </si>
  <si>
    <t>15 RUE MAL GALLIENI</t>
  </si>
  <si>
    <t>63 RUE DE VERDUN</t>
  </si>
  <si>
    <t>GHH 76 RUE LEON GAMBETTA BOLBEC</t>
  </si>
  <si>
    <t>76 RUE GAMBETTA</t>
  </si>
  <si>
    <t>GHH ECOLE INFIRMIERE</t>
  </si>
  <si>
    <t>28 RUE FOUBERT</t>
  </si>
  <si>
    <t>4 RUE LANFANT DE METZ</t>
  </si>
  <si>
    <t>GHH HOPITAL GENERAL FLAUBERT</t>
  </si>
  <si>
    <t>RUE DOCTEUR VIGNE</t>
  </si>
  <si>
    <t>21 RUE LOUISE MICHEL</t>
  </si>
  <si>
    <t>222 AVE DU MONT GAILLARD</t>
  </si>
  <si>
    <t>23 RUE DOC LE NOUENE</t>
  </si>
  <si>
    <t>25 RUE STEPHANE MALLARME</t>
  </si>
  <si>
    <t>31 RUE DOC LE NOUENE</t>
  </si>
  <si>
    <t>RUE LOUISE MICHEL</t>
  </si>
  <si>
    <t>GHH RUE DES PRES FECAMP</t>
  </si>
  <si>
    <t>20 RUE DES PRES</t>
  </si>
  <si>
    <t>HOPITAL</t>
  </si>
  <si>
    <t>23 RUE DOCTEUR LE NOUENE</t>
  </si>
  <si>
    <t>13, rue Louise Michel</t>
  </si>
  <si>
    <t>63, rue de Verdun</t>
  </si>
  <si>
    <t>28, rue Foubert</t>
  </si>
  <si>
    <t>GI005199</t>
  </si>
  <si>
    <t>P017</t>
  </si>
  <si>
    <t>MAT CROIX BLANCHE</t>
  </si>
  <si>
    <t>94 RUE DESRAME</t>
  </si>
  <si>
    <t>4, rue Lanfant de Metz</t>
  </si>
  <si>
    <t>RESIDENCE DE ROUELLES</t>
  </si>
  <si>
    <t>13, rue Docteur Le Nouène</t>
  </si>
  <si>
    <t>25, rue Stéphane Mallarmé</t>
  </si>
  <si>
    <t>139, rue AdèleRobert</t>
  </si>
  <si>
    <t>20,rue des Prés</t>
  </si>
  <si>
    <t>Rue Guillaume le Conquérant</t>
  </si>
  <si>
    <t>14b rue du psdt René Coty</t>
  </si>
  <si>
    <t>IFPS</t>
  </si>
  <si>
    <t>CH DE LA RISLE</t>
  </si>
  <si>
    <t>RUE STANISLAS DELAQUAIZE</t>
  </si>
  <si>
    <t>PONT-AUDEMER</t>
  </si>
  <si>
    <t>02207669996540</t>
  </si>
  <si>
    <t>EHPAD LES FRANCHES TERRES</t>
  </si>
  <si>
    <t>325 RUE LOUIS PASTEUR</t>
  </si>
  <si>
    <t>30000220595588</t>
  </si>
  <si>
    <t>GHH 76 RUE LEON GAMBETTA BOLBEC - PASTEUR</t>
  </si>
  <si>
    <t>GI019442</t>
  </si>
  <si>
    <t>GI019457</t>
  </si>
  <si>
    <t>26270295400013</t>
  </si>
  <si>
    <t>26270282200012</t>
  </si>
  <si>
    <t>P011</t>
  </si>
  <si>
    <t>CENTRE HOSPITALIER INTERCOMMUNAL DU PAYS DES HAUTES FALAISES</t>
  </si>
  <si>
    <t>CATTP 76G13 - Caucriauville</t>
  </si>
  <si>
    <t>Foyer Barrière D'or</t>
  </si>
  <si>
    <t>Antenne SAMU</t>
  </si>
  <si>
    <t>GHH - MAISON HOSPITALIERE ETADA</t>
  </si>
  <si>
    <t>CATTP secteur 76G16</t>
  </si>
  <si>
    <t>CMP CATTP Lucien Bonafé</t>
  </si>
  <si>
    <t>Internat Flaubert</t>
  </si>
  <si>
    <t>CMP CATTP Paul Cezanne</t>
  </si>
  <si>
    <t xml:space="preserve">Logement </t>
  </si>
  <si>
    <t>Maison thérapeutique</t>
  </si>
  <si>
    <t>CMP FUTURA</t>
  </si>
  <si>
    <t>Appartement thérapeutique</t>
  </si>
  <si>
    <t>HDJ Les Lucioles etCMP/CATTP Fil d'arianne</t>
  </si>
  <si>
    <t>CHH CENTRE PSYCHIATRIQUE PIERRE JANET</t>
  </si>
  <si>
    <t>Foyer de la Barrière d'or</t>
  </si>
  <si>
    <t>Groupe Hospitalier du Havre</t>
  </si>
  <si>
    <t>IFSI</t>
  </si>
  <si>
    <t>Raoul Dufy </t>
  </si>
  <si>
    <t>Hôpital de jour enfants</t>
  </si>
  <si>
    <t>Hôpital de jour secteur A</t>
  </si>
  <si>
    <t>P013</t>
  </si>
  <si>
    <t>Hôpital Pierre Janet</t>
  </si>
  <si>
    <t>47 rue de tourneville</t>
  </si>
  <si>
    <t>02360636717608</t>
  </si>
  <si>
    <t>8 Rue Brequigny</t>
  </si>
  <si>
    <t>CMP CATTP</t>
  </si>
  <si>
    <t>GHH Maison de l'adolescence</t>
  </si>
  <si>
    <t>COMMENTAIRE</t>
  </si>
  <si>
    <t>Ce site sera intégré courant 2026. Les informations concernant ce site seront transmises en suivant son intégration.</t>
  </si>
  <si>
    <t>PDL</t>
  </si>
  <si>
    <t>CAR en kWh</t>
  </si>
  <si>
    <t>Nom de l'établissement</t>
  </si>
  <si>
    <t>Puissance pointe</t>
  </si>
  <si>
    <t>Puissance HCH</t>
  </si>
  <si>
    <t>Puissance HPE</t>
  </si>
  <si>
    <t>Puissance HCE</t>
  </si>
  <si>
    <t>PRIX MOLECULE UNITAIRE (hors abonnement, transport, taxes, …) EN €/MWH</t>
  </si>
  <si>
    <t>POINTE</t>
  </si>
  <si>
    <t>BASE</t>
  </si>
  <si>
    <t>HP</t>
  </si>
  <si>
    <t>HC</t>
  </si>
  <si>
    <t>Abonnement €HT/AN</t>
  </si>
  <si>
    <t>Mecanisme de CAPACITE
€ HT/an</t>
  </si>
  <si>
    <t>TURPE EN €HT/AN</t>
  </si>
  <si>
    <t>CEE €/MWH</t>
  </si>
  <si>
    <t>CEE €HT/AN</t>
  </si>
  <si>
    <t>CTA €/AN</t>
  </si>
  <si>
    <t>CSPE / Tarif de l’accise sur l’électricité EN €HT/AN</t>
  </si>
  <si>
    <t>TVA 5,5%</t>
  </si>
  <si>
    <t>TVA 20%</t>
  </si>
  <si>
    <t>TOTAL EN
€HT/AN</t>
  </si>
  <si>
    <t>TOTAL EN
€TTC/AN</t>
  </si>
  <si>
    <t>Prix TOTAL en € TTC/MWH
(prix comprenant fourniture, acheminement, taxes, …)</t>
  </si>
  <si>
    <t>part fixe</t>
  </si>
  <si>
    <t>part variable</t>
  </si>
  <si>
    <t>LOT 1  :FOURNITURE D'ELECTRICITE</t>
  </si>
  <si>
    <t>TOTAL</t>
  </si>
  <si>
    <t>Puissance HPH</t>
  </si>
  <si>
    <t>TOTAL MOLECULE €HT/AN</t>
  </si>
  <si>
    <t>ANNEE 2027</t>
  </si>
  <si>
    <t>ANNEE 2026</t>
  </si>
  <si>
    <t>RAE</t>
  </si>
  <si>
    <t>LOT 2  :FOURNITURE DE GAZ</t>
  </si>
  <si>
    <t>FOURNISSEUR</t>
  </si>
  <si>
    <t>GrDF</t>
  </si>
  <si>
    <t>Taxes et contributions</t>
  </si>
  <si>
    <t>TOTAL TVA</t>
  </si>
  <si>
    <t>TOTAL TTC rendu site</t>
  </si>
  <si>
    <t>Prix unitaire TTC €/MWh</t>
  </si>
  <si>
    <t>Part Abonnement
€ HT/an</t>
  </si>
  <si>
    <t>Coût fourniture  
en € HT/an</t>
  </si>
  <si>
    <t>Prix molécule unitaire en € HT/MWh</t>
  </si>
  <si>
    <t>Coût unitaire stockage 
€ HT/MWh</t>
  </si>
  <si>
    <t>prix du Stockage
€ HT/an</t>
  </si>
  <si>
    <t>Coût Unitaire CEEs €/MWh</t>
  </si>
  <si>
    <t>Coût Total CEEs
€ HT/an</t>
  </si>
  <si>
    <t>TOTAL € HT/an</t>
  </si>
  <si>
    <t>Terme fixe transport
€ HT/an</t>
  </si>
  <si>
    <t>Terme fixe distribution
€ HT/an</t>
  </si>
  <si>
    <t>Terme variable distribution
€ HT/an</t>
  </si>
  <si>
    <t>CTA 
€  HT/an</t>
  </si>
  <si>
    <t>TICGN
€  HT/an</t>
  </si>
  <si>
    <t>TOTAL HT rendu site</t>
  </si>
  <si>
    <t>Tarif fixe de la molécule</t>
  </si>
  <si>
    <t xml:space="preserve">Toute offre rendue ne possédant aucune remarque est reconnue tacitement vérifiée et conforme, sans recours ultérieur.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</si>
</sst>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44" fontId="1" fillId="0" borderId="0" applyFont="0" applyFill="0" applyBorder="0" applyAlignment="0" applyProtection="0"/>
  </cellStyleXfs>
  <cellXfs count="130">
    <xf numFmtId="0" fontId="0" fillId="0" borderId="0" xfId="0"/>
    <xf numFmtId="164" fontId="0" fillId="0" borderId="0" xfId="1" applyNumberFormat="1" applyFont="1"/>
    <xf numFmtId="0" fontId="0" fillId="33" borderId="0" xfId="0" applyFill="1"/>
    <xf numFmtId="0" fontId="0" fillId="35" borderId="0" xfId="0" applyFill="1"/>
    <xf numFmtId="0" fontId="0" fillId="36" borderId="0" xfId="0" applyFill="1"/>
    <xf numFmtId="0" fontId="19" fillId="36" borderId="0" xfId="0" applyFont="1" applyFill="1"/>
    <xf numFmtId="0" fontId="18" fillId="0" borderId="0" xfId="0" applyFont="1" applyAlignment="1">
      <alignment horizontal="center" vertical="center"/>
    </xf>
    <xf numFmtId="164" fontId="0" fillId="0" borderId="0" xfId="1" applyNumberFormat="1" applyFont="1" applyFill="1"/>
    <xf numFmtId="0" fontId="0" fillId="35" borderId="14" xfId="0" applyFill="1" applyBorder="1"/>
    <xf numFmtId="164" fontId="0" fillId="35" borderId="14" xfId="1" applyNumberFormat="1" applyFont="1" applyFill="1" applyBorder="1"/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4" xfId="0" applyBorder="1" applyAlignment="1">
      <alignment wrapText="1"/>
    </xf>
    <xf numFmtId="0" fontId="0" fillId="35" borderId="14" xfId="0" applyFill="1" applyBorder="1" applyAlignment="1">
      <alignment horizontal="center" vertical="center" wrapText="1"/>
    </xf>
    <xf numFmtId="0" fontId="18" fillId="37" borderId="19" xfId="0" applyFont="1" applyFill="1" applyBorder="1" applyAlignment="1">
      <alignment horizontal="center" vertical="center"/>
    </xf>
    <xf numFmtId="0" fontId="18" fillId="37" borderId="20" xfId="0" applyFont="1" applyFill="1" applyBorder="1" applyAlignment="1">
      <alignment horizontal="center" vertical="center"/>
    </xf>
    <xf numFmtId="164" fontId="18" fillId="37" borderId="20" xfId="1" applyNumberFormat="1" applyFont="1" applyFill="1" applyBorder="1" applyAlignment="1">
      <alignment horizontal="center" vertical="center"/>
    </xf>
    <xf numFmtId="0" fontId="18" fillId="37" borderId="2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7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0" xfId="1" applyNumberFormat="1" applyFont="1" applyFill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0" borderId="23" xfId="1" applyNumberFormat="1" applyFont="1" applyFill="1" applyBorder="1" applyAlignment="1">
      <alignment horizontal="center" vertical="center"/>
    </xf>
    <xf numFmtId="0" fontId="18" fillId="37" borderId="0" xfId="0" applyFont="1" applyFill="1" applyAlignment="1">
      <alignment horizontal="center" vertical="center"/>
    </xf>
    <xf numFmtId="0" fontId="0" fillId="37" borderId="0" xfId="0" applyFill="1"/>
    <xf numFmtId="0" fontId="19" fillId="37" borderId="0" xfId="0" applyFont="1" applyFill="1"/>
    <xf numFmtId="0" fontId="22" fillId="0" borderId="0" xfId="0" applyFont="1" applyAlignment="1">
      <alignment vertical="center"/>
    </xf>
    <xf numFmtId="0" fontId="21" fillId="42" borderId="34" xfId="0" applyFont="1" applyFill="1" applyBorder="1" applyAlignment="1">
      <alignment horizontal="center" vertical="center" wrapText="1"/>
    </xf>
    <xf numFmtId="0" fontId="21" fillId="34" borderId="34" xfId="0" applyFont="1" applyFill="1" applyBorder="1" applyAlignment="1">
      <alignment horizontal="center" vertical="center" wrapText="1"/>
    </xf>
    <xf numFmtId="0" fontId="21" fillId="34" borderId="30" xfId="0" applyFont="1" applyFill="1" applyBorder="1" applyAlignment="1">
      <alignment horizontal="center" vertical="center" wrapText="1"/>
    </xf>
    <xf numFmtId="0" fontId="21" fillId="40" borderId="38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21" fillId="34" borderId="38" xfId="0" applyFont="1" applyFill="1" applyBorder="1" applyAlignment="1">
      <alignment horizontal="center" vertical="center" wrapText="1"/>
    </xf>
    <xf numFmtId="0" fontId="21" fillId="34" borderId="36" xfId="0" applyFont="1" applyFill="1" applyBorder="1" applyAlignment="1">
      <alignment horizontal="center" vertical="center" wrapText="1"/>
    </xf>
    <xf numFmtId="44" fontId="22" fillId="44" borderId="16" xfId="44" applyFont="1" applyFill="1" applyBorder="1"/>
    <xf numFmtId="44" fontId="22" fillId="44" borderId="17" xfId="44" applyFont="1" applyFill="1" applyBorder="1"/>
    <xf numFmtId="44" fontId="22" fillId="0" borderId="17" xfId="44" applyFont="1" applyFill="1" applyBorder="1"/>
    <xf numFmtId="44" fontId="22" fillId="0" borderId="18" xfId="44" applyFont="1" applyBorder="1"/>
    <xf numFmtId="44" fontId="22" fillId="0" borderId="40" xfId="44" applyFont="1" applyBorder="1"/>
    <xf numFmtId="44" fontId="22" fillId="0" borderId="16" xfId="44" applyFont="1" applyBorder="1"/>
    <xf numFmtId="44" fontId="22" fillId="0" borderId="17" xfId="44" applyFont="1" applyBorder="1"/>
    <xf numFmtId="0" fontId="22" fillId="0" borderId="41" xfId="0" applyFont="1" applyBorder="1"/>
    <xf numFmtId="44" fontId="22" fillId="44" borderId="11" xfId="44" applyFont="1" applyFill="1" applyBorder="1"/>
    <xf numFmtId="44" fontId="22" fillId="0" borderId="10" xfId="44" applyFont="1" applyFill="1" applyBorder="1"/>
    <xf numFmtId="44" fontId="22" fillId="44" borderId="10" xfId="44" applyFont="1" applyFill="1" applyBorder="1"/>
    <xf numFmtId="44" fontId="22" fillId="0" borderId="12" xfId="44" applyFont="1" applyBorder="1"/>
    <xf numFmtId="44" fontId="22" fillId="0" borderId="42" xfId="44" applyFont="1" applyBorder="1"/>
    <xf numFmtId="44" fontId="22" fillId="0" borderId="11" xfId="44" applyFont="1" applyBorder="1"/>
    <xf numFmtId="44" fontId="22" fillId="0" borderId="10" xfId="44" applyFont="1" applyBorder="1"/>
    <xf numFmtId="0" fontId="22" fillId="0" borderId="0" xfId="0" applyFont="1"/>
    <xf numFmtId="0" fontId="23" fillId="43" borderId="35" xfId="0" applyFont="1" applyFill="1" applyBorder="1" applyAlignment="1">
      <alignment horizontal="center" vertical="center" wrapText="1"/>
    </xf>
    <xf numFmtId="0" fontId="23" fillId="43" borderId="39" xfId="0" applyFont="1" applyFill="1" applyBorder="1" applyAlignment="1">
      <alignment horizontal="center" vertical="center" wrapText="1"/>
    </xf>
    <xf numFmtId="44" fontId="22" fillId="37" borderId="11" xfId="44" applyFont="1" applyFill="1" applyBorder="1"/>
    <xf numFmtId="44" fontId="22" fillId="37" borderId="10" xfId="44" applyFont="1" applyFill="1" applyBorder="1"/>
    <xf numFmtId="0" fontId="16" fillId="0" borderId="0" xfId="0" applyFont="1"/>
    <xf numFmtId="0" fontId="23" fillId="0" borderId="10" xfId="0" applyFont="1" applyBorder="1" applyAlignment="1">
      <alignment horizontal="center" vertical="center"/>
    </xf>
    <xf numFmtId="44" fontId="22" fillId="0" borderId="10" xfId="0" applyNumberFormat="1" applyFont="1" applyBorder="1"/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" fillId="0" borderId="10" xfId="1" applyNumberFormat="1" applyFont="1" applyFill="1" applyBorder="1" applyAlignment="1">
      <alignment horizontal="center" vertical="center"/>
    </xf>
    <xf numFmtId="164" fontId="0" fillId="0" borderId="10" xfId="1" quotePrefix="1" applyNumberFormat="1" applyFont="1" applyFill="1" applyBorder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6" borderId="0" xfId="0" applyFill="1" applyAlignment="1">
      <alignment horizontal="center" vertical="center"/>
    </xf>
    <xf numFmtId="0" fontId="16" fillId="0" borderId="49" xfId="0" applyFont="1" applyBorder="1" applyAlignment="1">
      <alignment horizontal="center" vertical="center" wrapText="1"/>
    </xf>
    <xf numFmtId="0" fontId="16" fillId="35" borderId="46" xfId="0" applyFont="1" applyFill="1" applyBorder="1" applyAlignment="1">
      <alignment horizontal="center" vertical="center" wrapText="1"/>
    </xf>
    <xf numFmtId="0" fontId="16" fillId="38" borderId="50" xfId="0" applyFont="1" applyFill="1" applyBorder="1" applyAlignment="1">
      <alignment horizontal="center" vertical="center" wrapText="1"/>
    </xf>
    <xf numFmtId="0" fontId="16" fillId="38" borderId="51" xfId="0" applyFont="1" applyFill="1" applyBorder="1" applyAlignment="1">
      <alignment horizontal="center" vertical="center" wrapText="1"/>
    </xf>
    <xf numFmtId="0" fontId="16" fillId="38" borderId="47" xfId="0" applyFont="1" applyFill="1" applyBorder="1" applyAlignment="1">
      <alignment horizontal="center" vertical="center" wrapText="1"/>
    </xf>
    <xf numFmtId="0" fontId="16" fillId="38" borderId="52" xfId="0" applyFont="1" applyFill="1" applyBorder="1" applyAlignment="1">
      <alignment horizontal="center" vertical="center" wrapText="1"/>
    </xf>
    <xf numFmtId="0" fontId="16" fillId="45" borderId="48" xfId="0" applyFont="1" applyFill="1" applyBorder="1" applyAlignment="1">
      <alignment horizontal="center" vertical="center" wrapText="1"/>
    </xf>
    <xf numFmtId="0" fontId="16" fillId="45" borderId="53" xfId="0" applyFont="1" applyFill="1" applyBorder="1" applyAlignment="1">
      <alignment horizontal="center" vertical="center" wrapText="1"/>
    </xf>
    <xf numFmtId="0" fontId="16" fillId="45" borderId="47" xfId="0" applyFont="1" applyFill="1" applyBorder="1" applyAlignment="1">
      <alignment horizontal="center" vertical="center" wrapText="1"/>
    </xf>
    <xf numFmtId="0" fontId="16" fillId="46" borderId="48" xfId="0" applyFont="1" applyFill="1" applyBorder="1" applyAlignment="1">
      <alignment horizontal="center" vertical="center" wrapText="1"/>
    </xf>
    <xf numFmtId="0" fontId="16" fillId="46" borderId="35" xfId="0" applyFont="1" applyFill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164" fontId="0" fillId="0" borderId="57" xfId="1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21" fillId="38" borderId="34" xfId="0" applyFont="1" applyFill="1" applyBorder="1" applyAlignment="1">
      <alignment horizontal="center" vertical="center" wrapText="1"/>
    </xf>
    <xf numFmtId="0" fontId="21" fillId="38" borderId="38" xfId="0" applyFont="1" applyFill="1" applyBorder="1" applyAlignment="1">
      <alignment horizontal="center" vertical="center" wrapText="1"/>
    </xf>
    <xf numFmtId="0" fontId="21" fillId="38" borderId="25" xfId="0" applyFont="1" applyFill="1" applyBorder="1" applyAlignment="1">
      <alignment horizontal="center" vertical="center" wrapText="1"/>
    </xf>
    <xf numFmtId="0" fontId="21" fillId="38" borderId="26" xfId="0" applyFont="1" applyFill="1" applyBorder="1" applyAlignment="1">
      <alignment horizontal="center" vertical="center" wrapText="1"/>
    </xf>
    <xf numFmtId="0" fontId="21" fillId="38" borderId="27" xfId="0" applyFont="1" applyFill="1" applyBorder="1" applyAlignment="1">
      <alignment horizontal="center" vertical="center" wrapText="1"/>
    </xf>
    <xf numFmtId="0" fontId="21" fillId="40" borderId="32" xfId="0" applyFont="1" applyFill="1" applyBorder="1" applyAlignment="1">
      <alignment horizontal="center" vertical="center" wrapText="1"/>
    </xf>
    <xf numFmtId="0" fontId="21" fillId="40" borderId="33" xfId="0" applyFont="1" applyFill="1" applyBorder="1" applyAlignment="1">
      <alignment horizontal="center" vertical="center" wrapText="1"/>
    </xf>
    <xf numFmtId="0" fontId="21" fillId="40" borderId="34" xfId="0" applyFont="1" applyFill="1" applyBorder="1" applyAlignment="1">
      <alignment horizontal="center" vertical="center" wrapText="1"/>
    </xf>
    <xf numFmtId="0" fontId="21" fillId="40" borderId="38" xfId="0" applyFont="1" applyFill="1" applyBorder="1" applyAlignment="1">
      <alignment horizontal="center" vertical="center" wrapText="1"/>
    </xf>
    <xf numFmtId="0" fontId="21" fillId="41" borderId="34" xfId="0" applyFont="1" applyFill="1" applyBorder="1" applyAlignment="1">
      <alignment horizontal="center" vertical="center" wrapText="1"/>
    </xf>
    <xf numFmtId="0" fontId="21" fillId="41" borderId="38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37" xfId="0" applyFont="1" applyFill="1" applyBorder="1" applyAlignment="1">
      <alignment horizontal="center" vertical="center" wrapText="1"/>
    </xf>
    <xf numFmtId="0" fontId="21" fillId="39" borderId="35" xfId="0" applyFont="1" applyFill="1" applyBorder="1" applyAlignment="1">
      <alignment horizontal="center" vertical="center" wrapText="1"/>
    </xf>
    <xf numFmtId="0" fontId="21" fillId="39" borderId="39" xfId="0" applyFont="1" applyFill="1" applyBorder="1" applyAlignment="1">
      <alignment horizontal="center" vertical="center" wrapText="1"/>
    </xf>
    <xf numFmtId="0" fontId="21" fillId="38" borderId="43" xfId="0" applyFont="1" applyFill="1" applyBorder="1" applyAlignment="1">
      <alignment horizontal="center" vertical="center" wrapText="1"/>
    </xf>
    <xf numFmtId="0" fontId="21" fillId="38" borderId="37" xfId="0" applyFont="1" applyFill="1" applyBorder="1" applyAlignment="1">
      <alignment horizontal="center" vertical="center" wrapText="1"/>
    </xf>
    <xf numFmtId="0" fontId="21" fillId="38" borderId="30" xfId="0" applyFont="1" applyFill="1" applyBorder="1" applyAlignment="1">
      <alignment horizontal="center" vertical="center" wrapText="1"/>
    </xf>
    <xf numFmtId="0" fontId="21" fillId="38" borderId="36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33" borderId="44" xfId="0" applyFont="1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6" xfId="0" applyFill="1" applyBorder="1" applyAlignment="1">
      <alignment horizontal="center" vertical="center"/>
    </xf>
    <xf numFmtId="0" fontId="16" fillId="36" borderId="44" xfId="0" applyFont="1" applyFill="1" applyBorder="1" applyAlignment="1">
      <alignment horizontal="center" vertical="center" wrapText="1"/>
    </xf>
    <xf numFmtId="0" fontId="16" fillId="36" borderId="45" xfId="0" applyFont="1" applyFill="1" applyBorder="1" applyAlignment="1">
      <alignment horizontal="center" vertical="center" wrapText="1"/>
    </xf>
    <xf numFmtId="0" fontId="16" fillId="36" borderId="46" xfId="0" applyFont="1" applyFill="1" applyBorder="1" applyAlignment="1">
      <alignment horizontal="center" vertical="center" wrapText="1"/>
    </xf>
    <xf numFmtId="0" fontId="16" fillId="34" borderId="44" xfId="0" applyFont="1" applyFill="1" applyBorder="1" applyAlignment="1">
      <alignment horizontal="center" vertical="center" wrapText="1"/>
    </xf>
    <xf numFmtId="0" fontId="16" fillId="34" borderId="47" xfId="0" applyFont="1" applyFill="1" applyBorder="1" applyAlignment="1">
      <alignment horizontal="center" vertical="center" wrapText="1"/>
    </xf>
    <xf numFmtId="0" fontId="16" fillId="34" borderId="46" xfId="0" applyFont="1" applyFill="1" applyBorder="1" applyAlignment="1">
      <alignment horizontal="center" vertical="center" wrapText="1"/>
    </xf>
  </cellXfs>
  <cellStyles count="45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4" builtinId="4"/>
    <cellStyle name="Neutre" xfId="9" builtinId="28" customBuiltin="1"/>
    <cellStyle name="Normal" xfId="0" builtinId="0"/>
    <cellStyle name="Normal 2" xfId="43" xr:uid="{00000000-0005-0000-0000-000020000000}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colors>
    <mruColors>
      <color rgb="FFEE0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180975</xdr:rowOff>
    </xdr:from>
    <xdr:to>
      <xdr:col>1</xdr:col>
      <xdr:colOff>418465</xdr:colOff>
      <xdr:row>4</xdr:row>
      <xdr:rowOff>275590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F517B-0B7C-0643-9F75-5D58D16E6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95325" y="180975"/>
          <a:ext cx="1618615" cy="866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180975</xdr:rowOff>
    </xdr:from>
    <xdr:to>
      <xdr:col>1</xdr:col>
      <xdr:colOff>8890</xdr:colOff>
      <xdr:row>4</xdr:row>
      <xdr:rowOff>275590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7E3794-CD93-4A5D-9D80-9EF1A5BEE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85750" y="180975"/>
          <a:ext cx="1618615" cy="866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57150</xdr:rowOff>
    </xdr:from>
    <xdr:to>
      <xdr:col>0</xdr:col>
      <xdr:colOff>1866265</xdr:colOff>
      <xdr:row>5</xdr:row>
      <xdr:rowOff>161290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13A756-E014-4514-8275-726C70DE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47650" y="247650"/>
          <a:ext cx="1618615" cy="866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57150</xdr:rowOff>
    </xdr:from>
    <xdr:to>
      <xdr:col>0</xdr:col>
      <xdr:colOff>1866265</xdr:colOff>
      <xdr:row>5</xdr:row>
      <xdr:rowOff>161290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857A7A-BE8F-45FA-83B3-DEE452E1E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47650" y="247650"/>
          <a:ext cx="1618615" cy="8661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N56"/>
  <sheetViews>
    <sheetView topLeftCell="C1" workbookViewId="0">
      <selection activeCell="AN17" sqref="AN17"/>
    </sheetView>
  </sheetViews>
  <sheetFormatPr baseColWidth="10" defaultRowHeight="15" x14ac:dyDescent="0.25"/>
  <cols>
    <col min="1" max="1" width="28.42578125" bestFit="1" customWidth="1"/>
    <col min="2" max="2" width="9.7109375" bestFit="1" customWidth="1"/>
    <col min="3" max="3" width="28.85546875" bestFit="1" customWidth="1"/>
    <col min="4" max="4" width="15" bestFit="1" customWidth="1"/>
    <col min="5" max="5" width="67.7109375" style="1" customWidth="1"/>
    <col min="6" max="6" width="34" bestFit="1" customWidth="1"/>
    <col min="7" max="7" width="11.42578125" customWidth="1"/>
    <col min="8" max="8" width="26.85546875" customWidth="1"/>
    <col min="9" max="9" width="23" style="1" customWidth="1"/>
    <col min="10" max="10" width="15.5703125" customWidth="1"/>
    <col min="11" max="11" width="11.42578125" customWidth="1"/>
    <col min="12" max="12" width="16.140625" customWidth="1"/>
    <col min="13" max="13" width="16.85546875" customWidth="1"/>
    <col min="14" max="14" width="18.5703125" customWidth="1"/>
    <col min="15" max="15" width="15.42578125" customWidth="1"/>
    <col min="16" max="16" width="14.140625" customWidth="1"/>
    <col min="17" max="17" width="14.85546875" style="7" bestFit="1" customWidth="1"/>
    <col min="18" max="18" width="25.28515625" style="10" customWidth="1"/>
    <col min="19" max="23" width="9.140625" style="58" customWidth="1"/>
    <col min="24" max="26" width="9.42578125" style="58" customWidth="1"/>
    <col min="27" max="29" width="12.140625" style="58" customWidth="1"/>
    <col min="30" max="31" width="14.140625" style="58" customWidth="1"/>
    <col min="32" max="34" width="11.7109375" style="58" customWidth="1"/>
    <col min="35" max="35" width="12.42578125" style="58" customWidth="1"/>
    <col min="36" max="36" width="9.85546875" style="58" customWidth="1"/>
    <col min="37" max="37" width="11" style="58" customWidth="1"/>
    <col min="38" max="39" width="15.7109375" style="58" customWidth="1"/>
    <col min="40" max="40" width="21.85546875" style="58" customWidth="1"/>
    <col min="41" max="144" width="11.42578125" style="33"/>
  </cols>
  <sheetData>
    <row r="4" spans="1:144" ht="15.75" thickBot="1" x14ac:dyDescent="0.3">
      <c r="C4" s="63" t="s">
        <v>216</v>
      </c>
    </row>
    <row r="5" spans="1:144" ht="27.75" customHeight="1" thickBot="1" x14ac:dyDescent="0.3">
      <c r="C5" t="s">
        <v>221</v>
      </c>
      <c r="E5" s="1" t="s">
        <v>245</v>
      </c>
      <c r="S5" s="100" t="s">
        <v>197</v>
      </c>
      <c r="T5" s="101"/>
      <c r="U5" s="101"/>
      <c r="V5" s="101"/>
      <c r="W5" s="101"/>
      <c r="X5" s="101"/>
      <c r="Y5" s="101"/>
      <c r="Z5" s="102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144" ht="36" customHeight="1" thickBot="1" x14ac:dyDescent="0.3">
      <c r="C6" s="63" t="s">
        <v>244</v>
      </c>
      <c r="S6" s="113" t="s">
        <v>198</v>
      </c>
      <c r="T6" s="98" t="s">
        <v>11</v>
      </c>
      <c r="U6" s="98" t="s">
        <v>12</v>
      </c>
      <c r="V6" s="98" t="s">
        <v>13</v>
      </c>
      <c r="W6" s="98" t="s">
        <v>14</v>
      </c>
      <c r="X6" s="98" t="s">
        <v>199</v>
      </c>
      <c r="Y6" s="98" t="s">
        <v>200</v>
      </c>
      <c r="Z6" s="98" t="s">
        <v>201</v>
      </c>
      <c r="AA6" s="115" t="s">
        <v>219</v>
      </c>
      <c r="AB6" s="111" t="s">
        <v>202</v>
      </c>
      <c r="AC6" s="109" t="s">
        <v>203</v>
      </c>
      <c r="AD6" s="103" t="s">
        <v>204</v>
      </c>
      <c r="AE6" s="104"/>
      <c r="AF6" s="107" t="s">
        <v>205</v>
      </c>
      <c r="AG6" s="107" t="s">
        <v>206</v>
      </c>
      <c r="AH6" s="105" t="s">
        <v>207</v>
      </c>
      <c r="AI6" s="105" t="s">
        <v>208</v>
      </c>
      <c r="AJ6" s="36" t="s">
        <v>209</v>
      </c>
      <c r="AK6" s="36" t="s">
        <v>210</v>
      </c>
      <c r="AL6" s="37" t="s">
        <v>211</v>
      </c>
      <c r="AM6" s="38" t="s">
        <v>212</v>
      </c>
      <c r="AN6" s="59" t="s">
        <v>213</v>
      </c>
    </row>
    <row r="7" spans="1:144" s="6" customFormat="1" ht="31.5" customHeight="1" thickBot="1" x14ac:dyDescent="0.3">
      <c r="A7" s="15" t="s">
        <v>0</v>
      </c>
      <c r="B7" s="16" t="s">
        <v>1</v>
      </c>
      <c r="C7" s="16" t="s">
        <v>192</v>
      </c>
      <c r="D7" s="16" t="s">
        <v>2</v>
      </c>
      <c r="E7" s="17" t="s">
        <v>3</v>
      </c>
      <c r="F7" s="16" t="s">
        <v>4</v>
      </c>
      <c r="G7" s="16" t="s">
        <v>5</v>
      </c>
      <c r="H7" s="16" t="s">
        <v>6</v>
      </c>
      <c r="I7" s="17" t="s">
        <v>190</v>
      </c>
      <c r="J7" s="16" t="s">
        <v>7</v>
      </c>
      <c r="K7" s="16" t="s">
        <v>8</v>
      </c>
      <c r="L7" s="16" t="s">
        <v>193</v>
      </c>
      <c r="M7" s="16" t="s">
        <v>218</v>
      </c>
      <c r="N7" s="16" t="s">
        <v>194</v>
      </c>
      <c r="O7" s="16" t="s">
        <v>195</v>
      </c>
      <c r="P7" s="16" t="s">
        <v>196</v>
      </c>
      <c r="Q7" s="17" t="s">
        <v>191</v>
      </c>
      <c r="R7" s="18" t="s">
        <v>188</v>
      </c>
      <c r="S7" s="114"/>
      <c r="T7" s="99"/>
      <c r="U7" s="99"/>
      <c r="V7" s="99"/>
      <c r="W7" s="99"/>
      <c r="X7" s="99"/>
      <c r="Y7" s="99"/>
      <c r="Z7" s="99"/>
      <c r="AA7" s="116"/>
      <c r="AB7" s="112"/>
      <c r="AC7" s="110"/>
      <c r="AD7" s="39" t="s">
        <v>214</v>
      </c>
      <c r="AE7" s="39" t="s">
        <v>215</v>
      </c>
      <c r="AF7" s="108"/>
      <c r="AG7" s="108"/>
      <c r="AH7" s="106"/>
      <c r="AI7" s="106"/>
      <c r="AJ7" s="40"/>
      <c r="AK7" s="40"/>
      <c r="AL7" s="41"/>
      <c r="AM7" s="42"/>
      <c r="AN7" s="60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</row>
    <row r="8" spans="1:144" ht="36" customHeight="1" x14ac:dyDescent="0.25">
      <c r="A8" s="19" t="s">
        <v>15</v>
      </c>
      <c r="B8" s="20" t="s">
        <v>16</v>
      </c>
      <c r="C8" s="20" t="s">
        <v>17</v>
      </c>
      <c r="D8" s="20">
        <v>267601722</v>
      </c>
      <c r="E8" s="21" t="s">
        <v>38</v>
      </c>
      <c r="F8" s="20" t="s">
        <v>39</v>
      </c>
      <c r="G8" s="20">
        <v>76400</v>
      </c>
      <c r="H8" s="20" t="s">
        <v>19</v>
      </c>
      <c r="I8" s="21">
        <v>2374095478242</v>
      </c>
      <c r="J8" s="20" t="s">
        <v>30</v>
      </c>
      <c r="K8" s="20"/>
      <c r="L8" s="20"/>
      <c r="M8" s="20"/>
      <c r="N8" s="20"/>
      <c r="O8" s="20"/>
      <c r="P8" s="20"/>
      <c r="Q8" s="23">
        <v>26571</v>
      </c>
      <c r="R8" s="11"/>
      <c r="S8" s="43"/>
      <c r="T8" s="44"/>
      <c r="U8" s="44"/>
      <c r="V8" s="44"/>
      <c r="W8" s="44"/>
      <c r="X8" s="44"/>
      <c r="Y8" s="45"/>
      <c r="Z8" s="45"/>
      <c r="AA8" s="46"/>
      <c r="AB8" s="47"/>
      <c r="AC8" s="48"/>
      <c r="AD8" s="49"/>
      <c r="AE8" s="49"/>
      <c r="AF8" s="49"/>
      <c r="AG8" s="49"/>
      <c r="AH8" s="49"/>
      <c r="AI8" s="49"/>
      <c r="AJ8" s="49"/>
      <c r="AK8" s="49"/>
      <c r="AL8" s="49"/>
      <c r="AM8" s="46"/>
      <c r="AN8" s="50">
        <f>AM8/(Q8/1000)</f>
        <v>0</v>
      </c>
    </row>
    <row r="9" spans="1:144" x14ac:dyDescent="0.25">
      <c r="A9" s="24" t="s">
        <v>15</v>
      </c>
      <c r="B9" s="22" t="s">
        <v>16</v>
      </c>
      <c r="C9" s="22" t="s">
        <v>17</v>
      </c>
      <c r="D9" s="22">
        <v>267601722</v>
      </c>
      <c r="E9" s="23" t="s">
        <v>146</v>
      </c>
      <c r="F9" s="22" t="s">
        <v>18</v>
      </c>
      <c r="G9" s="22">
        <v>76400</v>
      </c>
      <c r="H9" s="22" t="s">
        <v>19</v>
      </c>
      <c r="I9" s="23">
        <v>50061019211128</v>
      </c>
      <c r="J9" s="22" t="s">
        <v>20</v>
      </c>
      <c r="K9" s="22" t="s">
        <v>21</v>
      </c>
      <c r="L9" s="22">
        <v>168</v>
      </c>
      <c r="M9" s="22">
        <v>168</v>
      </c>
      <c r="N9" s="22">
        <v>168</v>
      </c>
      <c r="O9" s="22">
        <v>168</v>
      </c>
      <c r="P9" s="22">
        <v>168</v>
      </c>
      <c r="Q9" s="23">
        <v>58582</v>
      </c>
      <c r="R9" s="12"/>
      <c r="S9" s="52"/>
      <c r="T9" s="52"/>
      <c r="U9" s="52"/>
      <c r="V9" s="52"/>
      <c r="W9" s="52"/>
      <c r="X9" s="53"/>
      <c r="Y9" s="53"/>
      <c r="Z9" s="53"/>
      <c r="AA9" s="54"/>
      <c r="AB9" s="55"/>
      <c r="AC9" s="56"/>
      <c r="AD9" s="57"/>
      <c r="AE9" s="57"/>
      <c r="AF9" s="57"/>
      <c r="AG9" s="57"/>
      <c r="AH9" s="57"/>
      <c r="AI9" s="57"/>
      <c r="AJ9" s="57"/>
      <c r="AK9" s="57"/>
      <c r="AL9" s="57"/>
      <c r="AM9" s="54"/>
      <c r="AN9" s="50">
        <f t="shared" ref="AN9:AN54" si="0">AM9/(Q9/1000)</f>
        <v>0</v>
      </c>
    </row>
    <row r="10" spans="1:144" x14ac:dyDescent="0.25">
      <c r="A10" s="24" t="s">
        <v>15</v>
      </c>
      <c r="B10" s="22" t="s">
        <v>16</v>
      </c>
      <c r="C10" s="22" t="s">
        <v>17</v>
      </c>
      <c r="D10" s="22">
        <v>267601722</v>
      </c>
      <c r="E10" s="23" t="s">
        <v>22</v>
      </c>
      <c r="F10" s="22" t="s">
        <v>23</v>
      </c>
      <c r="G10" s="22">
        <v>76400</v>
      </c>
      <c r="H10" s="22" t="s">
        <v>19</v>
      </c>
      <c r="I10" s="23">
        <v>30000234057676</v>
      </c>
      <c r="J10" s="22" t="s">
        <v>24</v>
      </c>
      <c r="K10" s="22" t="s">
        <v>25</v>
      </c>
      <c r="L10" s="22">
        <v>400</v>
      </c>
      <c r="M10" s="22">
        <v>125</v>
      </c>
      <c r="N10" s="22">
        <v>400</v>
      </c>
      <c r="O10" s="22">
        <v>400</v>
      </c>
      <c r="P10" s="22">
        <v>400</v>
      </c>
      <c r="Q10" s="23">
        <v>436161</v>
      </c>
      <c r="R10" s="12"/>
      <c r="S10" s="52"/>
      <c r="T10" s="52"/>
      <c r="U10" s="52"/>
      <c r="V10" s="52"/>
      <c r="W10" s="52"/>
      <c r="X10" s="53"/>
      <c r="Y10" s="53"/>
      <c r="Z10" s="53"/>
      <c r="AA10" s="54"/>
      <c r="AB10" s="55"/>
      <c r="AC10" s="56"/>
      <c r="AD10" s="57"/>
      <c r="AE10" s="57"/>
      <c r="AF10" s="57"/>
      <c r="AG10" s="57"/>
      <c r="AH10" s="57"/>
      <c r="AI10" s="57"/>
      <c r="AJ10" s="57"/>
      <c r="AK10" s="57"/>
      <c r="AL10" s="57"/>
      <c r="AM10" s="54"/>
      <c r="AN10" s="50">
        <f t="shared" si="0"/>
        <v>0</v>
      </c>
    </row>
    <row r="11" spans="1:144" x14ac:dyDescent="0.25">
      <c r="A11" s="24" t="s">
        <v>15</v>
      </c>
      <c r="B11" s="22" t="s">
        <v>16</v>
      </c>
      <c r="C11" s="22" t="s">
        <v>17</v>
      </c>
      <c r="D11" s="22">
        <v>267601722</v>
      </c>
      <c r="E11" s="25" t="s">
        <v>160</v>
      </c>
      <c r="F11" s="22" t="s">
        <v>26</v>
      </c>
      <c r="G11" s="22">
        <v>76400</v>
      </c>
      <c r="H11" s="22" t="s">
        <v>19</v>
      </c>
      <c r="I11" s="23">
        <v>30000230680328</v>
      </c>
      <c r="J11" s="22" t="s">
        <v>24</v>
      </c>
      <c r="K11" s="22" t="s">
        <v>27</v>
      </c>
      <c r="L11" s="22">
        <v>643</v>
      </c>
      <c r="M11" s="22">
        <v>643</v>
      </c>
      <c r="N11" s="22">
        <v>643</v>
      </c>
      <c r="O11" s="22">
        <v>643</v>
      </c>
      <c r="P11" s="22">
        <v>643</v>
      </c>
      <c r="Q11" s="23">
        <v>2369441</v>
      </c>
      <c r="R11" s="12"/>
      <c r="S11" s="52"/>
      <c r="T11" s="52"/>
      <c r="U11" s="52"/>
      <c r="V11" s="52"/>
      <c r="W11" s="52"/>
      <c r="X11" s="53"/>
      <c r="Y11" s="53"/>
      <c r="Z11" s="53"/>
      <c r="AA11" s="54"/>
      <c r="AB11" s="55"/>
      <c r="AC11" s="56"/>
      <c r="AD11" s="57"/>
      <c r="AE11" s="57"/>
      <c r="AF11" s="57"/>
      <c r="AG11" s="57"/>
      <c r="AH11" s="57"/>
      <c r="AI11" s="57"/>
      <c r="AJ11" s="57"/>
      <c r="AK11" s="57"/>
      <c r="AL11" s="57"/>
      <c r="AM11" s="54"/>
      <c r="AN11" s="50">
        <f t="shared" si="0"/>
        <v>0</v>
      </c>
    </row>
    <row r="12" spans="1:144" x14ac:dyDescent="0.25">
      <c r="A12" s="24" t="s">
        <v>15</v>
      </c>
      <c r="B12" s="22" t="s">
        <v>16</v>
      </c>
      <c r="C12" s="22" t="s">
        <v>17</v>
      </c>
      <c r="D12" s="22">
        <v>267601722</v>
      </c>
      <c r="E12" s="23" t="s">
        <v>28</v>
      </c>
      <c r="F12" s="22" t="s">
        <v>29</v>
      </c>
      <c r="G12" s="22">
        <v>76400</v>
      </c>
      <c r="H12" s="22" t="s">
        <v>19</v>
      </c>
      <c r="I12" s="23">
        <v>2312445668601</v>
      </c>
      <c r="J12" s="22" t="s">
        <v>30</v>
      </c>
      <c r="K12" s="22" t="s">
        <v>31</v>
      </c>
      <c r="L12" s="22">
        <v>54</v>
      </c>
      <c r="M12" s="22"/>
      <c r="N12" s="22"/>
      <c r="O12" s="22"/>
      <c r="P12" s="22"/>
      <c r="Q12" s="23">
        <v>270</v>
      </c>
      <c r="R12" s="12"/>
      <c r="S12" s="51"/>
      <c r="T12" s="53"/>
      <c r="U12" s="53"/>
      <c r="V12" s="53"/>
      <c r="W12" s="53"/>
      <c r="X12" s="52"/>
      <c r="Y12" s="53"/>
      <c r="Z12" s="53"/>
      <c r="AA12" s="54"/>
      <c r="AB12" s="55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4"/>
      <c r="AN12" s="50">
        <f t="shared" si="0"/>
        <v>0</v>
      </c>
    </row>
    <row r="13" spans="1:144" x14ac:dyDescent="0.25">
      <c r="A13" s="24" t="s">
        <v>15</v>
      </c>
      <c r="B13" s="22" t="s">
        <v>16</v>
      </c>
      <c r="C13" s="22" t="s">
        <v>17</v>
      </c>
      <c r="D13" s="22">
        <v>267601722</v>
      </c>
      <c r="E13" s="23" t="s">
        <v>32</v>
      </c>
      <c r="F13" s="22" t="s">
        <v>33</v>
      </c>
      <c r="G13" s="22">
        <v>76400</v>
      </c>
      <c r="H13" s="22" t="s">
        <v>19</v>
      </c>
      <c r="I13" s="23">
        <v>30000230347654</v>
      </c>
      <c r="J13" s="22" t="s">
        <v>20</v>
      </c>
      <c r="K13" s="22" t="s">
        <v>31</v>
      </c>
      <c r="L13" s="22">
        <v>54</v>
      </c>
      <c r="M13" s="22">
        <v>54</v>
      </c>
      <c r="N13" s="22">
        <v>54</v>
      </c>
      <c r="O13" s="22">
        <v>54</v>
      </c>
      <c r="P13" s="22">
        <v>54</v>
      </c>
      <c r="Q13" s="23">
        <v>103102</v>
      </c>
      <c r="R13" s="12"/>
      <c r="S13" s="52"/>
      <c r="T13" s="52"/>
      <c r="U13" s="52"/>
      <c r="V13" s="52"/>
      <c r="W13" s="52"/>
      <c r="X13" s="53"/>
      <c r="Y13" s="53"/>
      <c r="Z13" s="53"/>
      <c r="AA13" s="54"/>
      <c r="AB13" s="55"/>
      <c r="AC13" s="56"/>
      <c r="AD13" s="57"/>
      <c r="AE13" s="57"/>
      <c r="AF13" s="57"/>
      <c r="AG13" s="57"/>
      <c r="AH13" s="57"/>
      <c r="AI13" s="57"/>
      <c r="AJ13" s="57"/>
      <c r="AK13" s="57"/>
      <c r="AL13" s="57"/>
      <c r="AM13" s="54"/>
      <c r="AN13" s="50">
        <f t="shared" si="0"/>
        <v>0</v>
      </c>
    </row>
    <row r="14" spans="1:144" x14ac:dyDescent="0.25">
      <c r="A14" s="24" t="s">
        <v>15</v>
      </c>
      <c r="B14" s="22" t="s">
        <v>16</v>
      </c>
      <c r="C14" s="22" t="s">
        <v>17</v>
      </c>
      <c r="D14" s="22">
        <v>267601722</v>
      </c>
      <c r="E14" s="23" t="s">
        <v>34</v>
      </c>
      <c r="F14" s="22" t="s">
        <v>35</v>
      </c>
      <c r="G14" s="22">
        <v>76400</v>
      </c>
      <c r="H14" s="22" t="s">
        <v>19</v>
      </c>
      <c r="I14" s="23">
        <v>30000230278246</v>
      </c>
      <c r="J14" s="22" t="s">
        <v>20</v>
      </c>
      <c r="K14" s="22" t="s">
        <v>31</v>
      </c>
      <c r="L14" s="22">
        <v>66</v>
      </c>
      <c r="M14" s="22">
        <v>66</v>
      </c>
      <c r="N14" s="22">
        <v>66</v>
      </c>
      <c r="O14" s="22">
        <v>66</v>
      </c>
      <c r="P14" s="22">
        <v>66</v>
      </c>
      <c r="Q14" s="23">
        <v>118853</v>
      </c>
      <c r="R14" s="12"/>
      <c r="S14" s="52"/>
      <c r="T14" s="52"/>
      <c r="U14" s="52"/>
      <c r="V14" s="52"/>
      <c r="W14" s="52"/>
      <c r="X14" s="53"/>
      <c r="Y14" s="53"/>
      <c r="Z14" s="53"/>
      <c r="AA14" s="54"/>
      <c r="AB14" s="55"/>
      <c r="AC14" s="56"/>
      <c r="AD14" s="57"/>
      <c r="AE14" s="57"/>
      <c r="AF14" s="57"/>
      <c r="AG14" s="57"/>
      <c r="AH14" s="57"/>
      <c r="AI14" s="57"/>
      <c r="AJ14" s="57"/>
      <c r="AK14" s="57"/>
      <c r="AL14" s="57"/>
      <c r="AM14" s="54"/>
      <c r="AN14" s="50">
        <f t="shared" si="0"/>
        <v>0</v>
      </c>
    </row>
    <row r="15" spans="1:144" x14ac:dyDescent="0.25">
      <c r="A15" s="24" t="s">
        <v>15</v>
      </c>
      <c r="B15" s="22" t="s">
        <v>16</v>
      </c>
      <c r="C15" s="22" t="s">
        <v>17</v>
      </c>
      <c r="D15" s="22">
        <v>267601722</v>
      </c>
      <c r="E15" s="23" t="s">
        <v>36</v>
      </c>
      <c r="F15" s="22" t="s">
        <v>37</v>
      </c>
      <c r="G15" s="22">
        <v>76400</v>
      </c>
      <c r="H15" s="22" t="s">
        <v>19</v>
      </c>
      <c r="I15" s="23">
        <v>30000230291192</v>
      </c>
      <c r="J15" s="22" t="s">
        <v>20</v>
      </c>
      <c r="K15" s="22" t="s">
        <v>31</v>
      </c>
      <c r="L15" s="22">
        <v>60</v>
      </c>
      <c r="M15" s="22">
        <v>60</v>
      </c>
      <c r="N15" s="22">
        <v>60</v>
      </c>
      <c r="O15" s="22">
        <v>60</v>
      </c>
      <c r="P15" s="22">
        <v>60</v>
      </c>
      <c r="Q15" s="23">
        <v>114407</v>
      </c>
      <c r="R15" s="12"/>
      <c r="S15" s="52"/>
      <c r="T15" s="52"/>
      <c r="U15" s="52"/>
      <c r="V15" s="52"/>
      <c r="W15" s="52"/>
      <c r="X15" s="53"/>
      <c r="Y15" s="53"/>
      <c r="Z15" s="53"/>
      <c r="AA15" s="54"/>
      <c r="AB15" s="55"/>
      <c r="AC15" s="56"/>
      <c r="AD15" s="57"/>
      <c r="AE15" s="57"/>
      <c r="AF15" s="57"/>
      <c r="AG15" s="57"/>
      <c r="AH15" s="57"/>
      <c r="AI15" s="57"/>
      <c r="AJ15" s="57"/>
      <c r="AK15" s="57"/>
      <c r="AL15" s="57"/>
      <c r="AM15" s="54"/>
      <c r="AN15" s="50">
        <f t="shared" si="0"/>
        <v>0</v>
      </c>
    </row>
    <row r="16" spans="1:144" s="2" customFormat="1" x14ac:dyDescent="0.25">
      <c r="A16" s="24" t="s">
        <v>15</v>
      </c>
      <c r="B16" s="22" t="s">
        <v>16</v>
      </c>
      <c r="C16" s="22" t="s">
        <v>17</v>
      </c>
      <c r="D16" s="22">
        <v>267601722</v>
      </c>
      <c r="E16" s="23" t="s">
        <v>40</v>
      </c>
      <c r="F16" s="22" t="s">
        <v>41</v>
      </c>
      <c r="G16" s="22">
        <v>76400</v>
      </c>
      <c r="H16" s="22" t="s">
        <v>19</v>
      </c>
      <c r="I16" s="23">
        <v>30000230807337</v>
      </c>
      <c r="J16" s="22" t="s">
        <v>20</v>
      </c>
      <c r="K16" s="22" t="s">
        <v>31</v>
      </c>
      <c r="L16" s="22">
        <v>144</v>
      </c>
      <c r="M16" s="22">
        <v>144</v>
      </c>
      <c r="N16" s="22">
        <v>144</v>
      </c>
      <c r="O16" s="22">
        <v>144</v>
      </c>
      <c r="P16" s="22">
        <v>144</v>
      </c>
      <c r="Q16" s="23">
        <v>150955</v>
      </c>
      <c r="R16" s="12"/>
      <c r="S16" s="52"/>
      <c r="T16" s="52"/>
      <c r="U16" s="52"/>
      <c r="V16" s="52"/>
      <c r="W16" s="52"/>
      <c r="X16" s="53"/>
      <c r="Y16" s="53"/>
      <c r="Z16" s="53"/>
      <c r="AA16" s="54"/>
      <c r="AB16" s="55"/>
      <c r="AC16" s="56"/>
      <c r="AD16" s="57"/>
      <c r="AE16" s="57"/>
      <c r="AF16" s="57"/>
      <c r="AG16" s="57"/>
      <c r="AH16" s="57"/>
      <c r="AI16" s="57"/>
      <c r="AJ16" s="57"/>
      <c r="AK16" s="57"/>
      <c r="AL16" s="57"/>
      <c r="AM16" s="54"/>
      <c r="AN16" s="50">
        <f t="shared" si="0"/>
        <v>0</v>
      </c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</row>
    <row r="17" spans="1:144" x14ac:dyDescent="0.25">
      <c r="A17" s="24" t="s">
        <v>15</v>
      </c>
      <c r="B17" s="22" t="s">
        <v>42</v>
      </c>
      <c r="C17" s="22" t="s">
        <v>43</v>
      </c>
      <c r="D17" s="26" t="s">
        <v>158</v>
      </c>
      <c r="E17" s="23" t="s">
        <v>147</v>
      </c>
      <c r="F17" s="22" t="s">
        <v>148</v>
      </c>
      <c r="G17" s="22">
        <v>27500</v>
      </c>
      <c r="H17" s="22" t="s">
        <v>149</v>
      </c>
      <c r="I17" s="23" t="s">
        <v>150</v>
      </c>
      <c r="J17" s="22" t="s">
        <v>30</v>
      </c>
      <c r="K17" s="22"/>
      <c r="L17" s="22"/>
      <c r="M17" s="22"/>
      <c r="N17" s="22"/>
      <c r="O17" s="22"/>
      <c r="P17" s="22"/>
      <c r="Q17" s="23">
        <v>18970</v>
      </c>
      <c r="R17" s="12"/>
      <c r="S17" s="51"/>
      <c r="T17" s="53"/>
      <c r="U17" s="53"/>
      <c r="V17" s="53"/>
      <c r="W17" s="53"/>
      <c r="X17" s="53"/>
      <c r="Y17" s="52"/>
      <c r="Z17" s="52"/>
      <c r="AA17" s="54"/>
      <c r="AB17" s="55"/>
      <c r="AC17" s="56"/>
      <c r="AD17" s="57"/>
      <c r="AE17" s="57"/>
      <c r="AF17" s="57"/>
      <c r="AG17" s="57"/>
      <c r="AH17" s="57"/>
      <c r="AI17" s="57"/>
      <c r="AJ17" s="57"/>
      <c r="AK17" s="57"/>
      <c r="AL17" s="57"/>
      <c r="AM17" s="54"/>
      <c r="AN17" s="50">
        <f t="shared" si="0"/>
        <v>0</v>
      </c>
    </row>
    <row r="18" spans="1:144" s="5" customFormat="1" x14ac:dyDescent="0.25">
      <c r="A18" s="24" t="s">
        <v>15</v>
      </c>
      <c r="B18" s="22" t="s">
        <v>42</v>
      </c>
      <c r="C18" s="22" t="s">
        <v>43</v>
      </c>
      <c r="D18" s="22">
        <v>262702822</v>
      </c>
      <c r="E18" s="23" t="s">
        <v>44</v>
      </c>
      <c r="F18" s="22" t="s">
        <v>45</v>
      </c>
      <c r="G18" s="22">
        <v>27500</v>
      </c>
      <c r="H18" s="22" t="s">
        <v>46</v>
      </c>
      <c r="I18" s="23">
        <v>30000220025907</v>
      </c>
      <c r="J18" s="22" t="s">
        <v>24</v>
      </c>
      <c r="K18" s="22" t="s">
        <v>27</v>
      </c>
      <c r="L18" s="22">
        <v>244</v>
      </c>
      <c r="M18" s="22">
        <v>244</v>
      </c>
      <c r="N18" s="22">
        <v>244</v>
      </c>
      <c r="O18" s="22">
        <v>244</v>
      </c>
      <c r="P18" s="22">
        <v>244</v>
      </c>
      <c r="Q18" s="23">
        <v>1078342</v>
      </c>
      <c r="R18" s="12"/>
      <c r="S18" s="52"/>
      <c r="T18" s="52"/>
      <c r="U18" s="52"/>
      <c r="V18" s="52"/>
      <c r="W18" s="52"/>
      <c r="X18" s="53"/>
      <c r="Y18" s="53"/>
      <c r="Z18" s="53"/>
      <c r="AA18" s="54"/>
      <c r="AB18" s="55"/>
      <c r="AC18" s="56"/>
      <c r="AD18" s="57"/>
      <c r="AE18" s="57"/>
      <c r="AF18" s="57"/>
      <c r="AG18" s="57"/>
      <c r="AH18" s="57"/>
      <c r="AI18" s="57"/>
      <c r="AJ18" s="57"/>
      <c r="AK18" s="57"/>
      <c r="AL18" s="57"/>
      <c r="AM18" s="54"/>
      <c r="AN18" s="50">
        <f t="shared" si="0"/>
        <v>0</v>
      </c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</row>
    <row r="19" spans="1:144" x14ac:dyDescent="0.25">
      <c r="A19" s="24" t="s">
        <v>15</v>
      </c>
      <c r="B19" s="22" t="s">
        <v>47</v>
      </c>
      <c r="C19" s="22" t="s">
        <v>48</v>
      </c>
      <c r="D19" s="22">
        <v>267601748</v>
      </c>
      <c r="E19" s="23" t="s">
        <v>54</v>
      </c>
      <c r="F19" s="22" t="s">
        <v>55</v>
      </c>
      <c r="G19" s="22">
        <v>76133</v>
      </c>
      <c r="H19" s="22" t="s">
        <v>56</v>
      </c>
      <c r="I19" s="23">
        <v>50056087012209</v>
      </c>
      <c r="J19" s="22" t="s">
        <v>30</v>
      </c>
      <c r="K19" s="22" t="s">
        <v>57</v>
      </c>
      <c r="L19" s="22">
        <v>12</v>
      </c>
      <c r="M19" s="22"/>
      <c r="N19" s="22"/>
      <c r="O19" s="22"/>
      <c r="P19" s="22"/>
      <c r="Q19" s="23">
        <v>5923</v>
      </c>
      <c r="R19" s="12"/>
      <c r="S19" s="51"/>
      <c r="T19" s="53"/>
      <c r="U19" s="53"/>
      <c r="V19" s="53"/>
      <c r="W19" s="53"/>
      <c r="X19" s="52"/>
      <c r="Y19" s="53"/>
      <c r="Z19" s="53"/>
      <c r="AA19" s="54"/>
      <c r="AB19" s="55"/>
      <c r="AC19" s="56"/>
      <c r="AD19" s="57"/>
      <c r="AE19" s="57"/>
      <c r="AF19" s="57"/>
      <c r="AG19" s="57"/>
      <c r="AH19" s="57"/>
      <c r="AI19" s="57"/>
      <c r="AJ19" s="57"/>
      <c r="AK19" s="57"/>
      <c r="AL19" s="57"/>
      <c r="AM19" s="54"/>
      <c r="AN19" s="50">
        <f t="shared" si="0"/>
        <v>0</v>
      </c>
    </row>
    <row r="20" spans="1:144" s="4" customFormat="1" x14ac:dyDescent="0.25">
      <c r="A20" s="24" t="s">
        <v>15</v>
      </c>
      <c r="B20" s="22" t="s">
        <v>47</v>
      </c>
      <c r="C20" s="22" t="s">
        <v>48</v>
      </c>
      <c r="D20" s="22">
        <v>267601748</v>
      </c>
      <c r="E20" s="23" t="s">
        <v>49</v>
      </c>
      <c r="F20" s="22" t="s">
        <v>50</v>
      </c>
      <c r="G20" s="22">
        <v>76430</v>
      </c>
      <c r="H20" s="22" t="s">
        <v>51</v>
      </c>
      <c r="I20" s="23">
        <v>30000230130113</v>
      </c>
      <c r="J20" s="22" t="s">
        <v>24</v>
      </c>
      <c r="K20" s="22" t="s">
        <v>27</v>
      </c>
      <c r="L20" s="22">
        <v>220</v>
      </c>
      <c r="M20" s="22">
        <v>220</v>
      </c>
      <c r="N20" s="22">
        <v>220</v>
      </c>
      <c r="O20" s="22">
        <v>220</v>
      </c>
      <c r="P20" s="22">
        <v>220</v>
      </c>
      <c r="Q20" s="23">
        <v>695945</v>
      </c>
      <c r="R20" s="12"/>
      <c r="S20" s="52"/>
      <c r="T20" s="52"/>
      <c r="U20" s="52"/>
      <c r="V20" s="52"/>
      <c r="W20" s="52"/>
      <c r="X20" s="53"/>
      <c r="Y20" s="53"/>
      <c r="Z20" s="53"/>
      <c r="AA20" s="54"/>
      <c r="AB20" s="55"/>
      <c r="AC20" s="56"/>
      <c r="AD20" s="57"/>
      <c r="AE20" s="57"/>
      <c r="AF20" s="57"/>
      <c r="AG20" s="57"/>
      <c r="AH20" s="57"/>
      <c r="AI20" s="57"/>
      <c r="AJ20" s="57"/>
      <c r="AK20" s="57"/>
      <c r="AL20" s="57"/>
      <c r="AM20" s="54"/>
      <c r="AN20" s="50">
        <f t="shared" si="0"/>
        <v>0</v>
      </c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</row>
    <row r="21" spans="1:144" x14ac:dyDescent="0.25">
      <c r="A21" s="24" t="s">
        <v>15</v>
      </c>
      <c r="B21" s="22" t="s">
        <v>58</v>
      </c>
      <c r="C21" s="22" t="s">
        <v>59</v>
      </c>
      <c r="D21" s="22">
        <v>267601730</v>
      </c>
      <c r="E21" s="23" t="s">
        <v>69</v>
      </c>
      <c r="F21" s="22" t="s">
        <v>70</v>
      </c>
      <c r="G21" s="22">
        <v>76170</v>
      </c>
      <c r="H21" s="22" t="s">
        <v>66</v>
      </c>
      <c r="I21" s="23">
        <v>2364688824817</v>
      </c>
      <c r="J21" s="22" t="s">
        <v>30</v>
      </c>
      <c r="K21" s="22"/>
      <c r="L21" s="22"/>
      <c r="M21" s="22"/>
      <c r="N21" s="22"/>
      <c r="O21" s="22"/>
      <c r="P21" s="22"/>
      <c r="Q21" s="23">
        <v>13481</v>
      </c>
      <c r="R21" s="12"/>
      <c r="S21" s="51"/>
      <c r="T21" s="53"/>
      <c r="U21" s="53"/>
      <c r="V21" s="53"/>
      <c r="W21" s="53"/>
      <c r="X21" s="53"/>
      <c r="Y21" s="52"/>
      <c r="Z21" s="52"/>
      <c r="AA21" s="54"/>
      <c r="AB21" s="55"/>
      <c r="AC21" s="56"/>
      <c r="AD21" s="57"/>
      <c r="AE21" s="57"/>
      <c r="AF21" s="57"/>
      <c r="AG21" s="57"/>
      <c r="AH21" s="57"/>
      <c r="AI21" s="57"/>
      <c r="AJ21" s="57"/>
      <c r="AK21" s="57"/>
      <c r="AL21" s="57"/>
      <c r="AM21" s="54"/>
      <c r="AN21" s="50">
        <f t="shared" si="0"/>
        <v>0</v>
      </c>
    </row>
    <row r="22" spans="1:144" x14ac:dyDescent="0.25">
      <c r="A22" s="24" t="s">
        <v>15</v>
      </c>
      <c r="B22" s="22" t="s">
        <v>58</v>
      </c>
      <c r="C22" s="22" t="s">
        <v>59</v>
      </c>
      <c r="D22" s="22">
        <v>267601730</v>
      </c>
      <c r="E22" s="23" t="s">
        <v>75</v>
      </c>
      <c r="F22" s="22" t="s">
        <v>145</v>
      </c>
      <c r="G22" s="22">
        <v>76210</v>
      </c>
      <c r="H22" s="22" t="s">
        <v>76</v>
      </c>
      <c r="I22" s="23">
        <v>2391751074586</v>
      </c>
      <c r="J22" s="22" t="s">
        <v>30</v>
      </c>
      <c r="K22" s="22" t="s">
        <v>57</v>
      </c>
      <c r="L22" s="22">
        <v>9</v>
      </c>
      <c r="M22" s="22"/>
      <c r="N22" s="22"/>
      <c r="O22" s="22"/>
      <c r="P22" s="22"/>
      <c r="Q22" s="23">
        <v>3500</v>
      </c>
      <c r="R22" s="12"/>
      <c r="S22" s="51"/>
      <c r="T22" s="53"/>
      <c r="U22" s="53"/>
      <c r="V22" s="53"/>
      <c r="W22" s="53"/>
      <c r="X22" s="52"/>
      <c r="Y22" s="53"/>
      <c r="Z22" s="53"/>
      <c r="AA22" s="54"/>
      <c r="AB22" s="55"/>
      <c r="AC22" s="56"/>
      <c r="AD22" s="57"/>
      <c r="AE22" s="57"/>
      <c r="AF22" s="57"/>
      <c r="AG22" s="57"/>
      <c r="AH22" s="57"/>
      <c r="AI22" s="57"/>
      <c r="AJ22" s="57"/>
      <c r="AK22" s="57"/>
      <c r="AL22" s="57"/>
      <c r="AM22" s="54"/>
      <c r="AN22" s="50">
        <f t="shared" si="0"/>
        <v>0</v>
      </c>
    </row>
    <row r="23" spans="1:144" x14ac:dyDescent="0.25">
      <c r="A23" s="24" t="s">
        <v>15</v>
      </c>
      <c r="B23" s="22" t="s">
        <v>58</v>
      </c>
      <c r="C23" s="22" t="s">
        <v>59</v>
      </c>
      <c r="D23" s="22">
        <v>267601730</v>
      </c>
      <c r="E23" s="23" t="s">
        <v>64</v>
      </c>
      <c r="F23" s="22" t="s">
        <v>65</v>
      </c>
      <c r="G23" s="22">
        <v>76170</v>
      </c>
      <c r="H23" s="22" t="s">
        <v>66</v>
      </c>
      <c r="I23" s="23">
        <v>30000230695161</v>
      </c>
      <c r="J23" s="22" t="s">
        <v>20</v>
      </c>
      <c r="K23" s="22" t="s">
        <v>21</v>
      </c>
      <c r="L23" s="22">
        <v>120</v>
      </c>
      <c r="M23" s="22">
        <v>120</v>
      </c>
      <c r="N23" s="22">
        <v>120</v>
      </c>
      <c r="O23" s="22">
        <v>120</v>
      </c>
      <c r="P23" s="22">
        <v>120</v>
      </c>
      <c r="Q23" s="23">
        <v>31464</v>
      </c>
      <c r="R23" s="12"/>
      <c r="S23" s="52"/>
      <c r="T23" s="52"/>
      <c r="U23" s="52"/>
      <c r="V23" s="52"/>
      <c r="W23" s="52"/>
      <c r="X23" s="53"/>
      <c r="Y23" s="53"/>
      <c r="Z23" s="53"/>
      <c r="AA23" s="54"/>
      <c r="AB23" s="55"/>
      <c r="AC23" s="56"/>
      <c r="AD23" s="57"/>
      <c r="AE23" s="57"/>
      <c r="AF23" s="57"/>
      <c r="AG23" s="57"/>
      <c r="AH23" s="57"/>
      <c r="AI23" s="57"/>
      <c r="AJ23" s="57"/>
      <c r="AK23" s="57"/>
      <c r="AL23" s="57"/>
      <c r="AM23" s="54"/>
      <c r="AN23" s="50">
        <f t="shared" si="0"/>
        <v>0</v>
      </c>
    </row>
    <row r="24" spans="1:144" x14ac:dyDescent="0.25">
      <c r="A24" s="24" t="s">
        <v>15</v>
      </c>
      <c r="B24" s="22" t="s">
        <v>58</v>
      </c>
      <c r="C24" s="22" t="s">
        <v>59</v>
      </c>
      <c r="D24" s="22">
        <v>267601730</v>
      </c>
      <c r="E24" s="23" t="s">
        <v>67</v>
      </c>
      <c r="F24" s="22" t="s">
        <v>68</v>
      </c>
      <c r="G24" s="22">
        <v>76170</v>
      </c>
      <c r="H24" s="22" t="s">
        <v>66</v>
      </c>
      <c r="I24" s="23">
        <v>30000230561522</v>
      </c>
      <c r="J24" s="22" t="s">
        <v>24</v>
      </c>
      <c r="K24" s="22" t="s">
        <v>27</v>
      </c>
      <c r="L24" s="22">
        <v>370</v>
      </c>
      <c r="M24" s="22">
        <v>370</v>
      </c>
      <c r="N24" s="22">
        <v>370</v>
      </c>
      <c r="O24" s="22">
        <v>370</v>
      </c>
      <c r="P24" s="22">
        <v>370</v>
      </c>
      <c r="Q24" s="23">
        <v>1672609</v>
      </c>
      <c r="R24" s="12"/>
      <c r="S24" s="52"/>
      <c r="T24" s="52"/>
      <c r="U24" s="52"/>
      <c r="V24" s="52"/>
      <c r="W24" s="52"/>
      <c r="X24" s="53"/>
      <c r="Y24" s="53"/>
      <c r="Z24" s="53"/>
      <c r="AA24" s="54"/>
      <c r="AB24" s="55"/>
      <c r="AC24" s="56"/>
      <c r="AD24" s="57"/>
      <c r="AE24" s="57"/>
      <c r="AF24" s="57"/>
      <c r="AG24" s="57"/>
      <c r="AH24" s="57"/>
      <c r="AI24" s="57"/>
      <c r="AJ24" s="57"/>
      <c r="AK24" s="57"/>
      <c r="AL24" s="57"/>
      <c r="AM24" s="54"/>
      <c r="AN24" s="50">
        <f t="shared" si="0"/>
        <v>0</v>
      </c>
    </row>
    <row r="25" spans="1:144" x14ac:dyDescent="0.25">
      <c r="A25" s="24" t="s">
        <v>15</v>
      </c>
      <c r="B25" s="22" t="s">
        <v>58</v>
      </c>
      <c r="C25" s="22" t="s">
        <v>59</v>
      </c>
      <c r="D25" s="22">
        <v>267601730</v>
      </c>
      <c r="E25" s="23" t="s">
        <v>71</v>
      </c>
      <c r="F25" s="22" t="s">
        <v>72</v>
      </c>
      <c r="G25" s="22">
        <v>76170</v>
      </c>
      <c r="H25" s="22" t="s">
        <v>66</v>
      </c>
      <c r="I25" s="23">
        <v>2396237329214</v>
      </c>
      <c r="J25" s="22" t="s">
        <v>30</v>
      </c>
      <c r="K25" s="22" t="s">
        <v>27</v>
      </c>
      <c r="L25" s="22">
        <v>230</v>
      </c>
      <c r="M25" s="22"/>
      <c r="N25" s="22"/>
      <c r="O25" s="22"/>
      <c r="P25" s="22"/>
      <c r="Q25" s="23">
        <v>1150</v>
      </c>
      <c r="R25" s="12"/>
      <c r="S25" s="51"/>
      <c r="T25" s="53"/>
      <c r="U25" s="53"/>
      <c r="V25" s="53"/>
      <c r="W25" s="53"/>
      <c r="X25" s="52"/>
      <c r="Y25" s="53"/>
      <c r="Z25" s="53"/>
      <c r="AA25" s="54"/>
      <c r="AB25" s="55"/>
      <c r="AC25" s="56"/>
      <c r="AD25" s="57"/>
      <c r="AE25" s="57"/>
      <c r="AF25" s="57"/>
      <c r="AG25" s="57"/>
      <c r="AH25" s="57"/>
      <c r="AI25" s="57"/>
      <c r="AJ25" s="57"/>
      <c r="AK25" s="57"/>
      <c r="AL25" s="57"/>
      <c r="AM25" s="54"/>
      <c r="AN25" s="50">
        <f t="shared" si="0"/>
        <v>0</v>
      </c>
    </row>
    <row r="26" spans="1:144" s="3" customFormat="1" x14ac:dyDescent="0.25">
      <c r="A26" s="24" t="s">
        <v>15</v>
      </c>
      <c r="B26" s="22" t="s">
        <v>58</v>
      </c>
      <c r="C26" s="22" t="s">
        <v>59</v>
      </c>
      <c r="D26" s="22">
        <v>267601730</v>
      </c>
      <c r="E26" s="23" t="s">
        <v>73</v>
      </c>
      <c r="F26" s="22" t="s">
        <v>74</v>
      </c>
      <c r="G26" s="22">
        <v>76210</v>
      </c>
      <c r="H26" s="22" t="s">
        <v>62</v>
      </c>
      <c r="I26" s="23">
        <v>30000230301440</v>
      </c>
      <c r="J26" s="22" t="s">
        <v>24</v>
      </c>
      <c r="K26" s="22" t="s">
        <v>27</v>
      </c>
      <c r="L26" s="22">
        <v>230</v>
      </c>
      <c r="M26" s="22">
        <v>230</v>
      </c>
      <c r="N26" s="22">
        <v>230</v>
      </c>
      <c r="O26" s="22">
        <v>230</v>
      </c>
      <c r="P26" s="22">
        <v>230</v>
      </c>
      <c r="Q26" s="23">
        <v>519748</v>
      </c>
      <c r="R26" s="12"/>
      <c r="S26" s="52"/>
      <c r="T26" s="52"/>
      <c r="U26" s="52"/>
      <c r="V26" s="52"/>
      <c r="W26" s="52"/>
      <c r="X26" s="53"/>
      <c r="Y26" s="53"/>
      <c r="Z26" s="53"/>
      <c r="AA26" s="54"/>
      <c r="AB26" s="55"/>
      <c r="AC26" s="56"/>
      <c r="AD26" s="57"/>
      <c r="AE26" s="57"/>
      <c r="AF26" s="57"/>
      <c r="AG26" s="57"/>
      <c r="AH26" s="57"/>
      <c r="AI26" s="57"/>
      <c r="AJ26" s="57"/>
      <c r="AK26" s="57"/>
      <c r="AL26" s="57"/>
      <c r="AM26" s="54"/>
      <c r="AN26" s="50">
        <f t="shared" si="0"/>
        <v>0</v>
      </c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</row>
    <row r="27" spans="1:144" s="2" customFormat="1" x14ac:dyDescent="0.25">
      <c r="A27" s="24" t="s">
        <v>15</v>
      </c>
      <c r="B27" s="22" t="s">
        <v>78</v>
      </c>
      <c r="C27" s="27" t="s">
        <v>79</v>
      </c>
      <c r="D27" s="26" t="s">
        <v>157</v>
      </c>
      <c r="E27" s="23" t="s">
        <v>151</v>
      </c>
      <c r="F27" s="22" t="s">
        <v>152</v>
      </c>
      <c r="G27" s="22">
        <v>27210</v>
      </c>
      <c r="H27" s="22" t="s">
        <v>82</v>
      </c>
      <c r="I27" s="23" t="s">
        <v>153</v>
      </c>
      <c r="J27" s="22" t="s">
        <v>20</v>
      </c>
      <c r="K27" s="22"/>
      <c r="L27" s="22">
        <v>120</v>
      </c>
      <c r="M27" s="22"/>
      <c r="N27" s="22"/>
      <c r="O27" s="22"/>
      <c r="P27" s="22"/>
      <c r="Q27" s="23">
        <v>180284</v>
      </c>
      <c r="R27" s="12"/>
      <c r="S27" s="52"/>
      <c r="T27" s="52"/>
      <c r="U27" s="52"/>
      <c r="V27" s="52"/>
      <c r="W27" s="52"/>
      <c r="X27" s="53"/>
      <c r="Y27" s="53"/>
      <c r="Z27" s="53"/>
      <c r="AA27" s="54"/>
      <c r="AB27" s="55"/>
      <c r="AC27" s="56"/>
      <c r="AD27" s="57"/>
      <c r="AE27" s="57"/>
      <c r="AF27" s="57"/>
      <c r="AG27" s="57"/>
      <c r="AH27" s="57"/>
      <c r="AI27" s="57"/>
      <c r="AJ27" s="57"/>
      <c r="AK27" s="57"/>
      <c r="AL27" s="57"/>
      <c r="AM27" s="54"/>
      <c r="AN27" s="50">
        <f t="shared" si="0"/>
        <v>0</v>
      </c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</row>
    <row r="28" spans="1:144" x14ac:dyDescent="0.25">
      <c r="A28" s="24" t="s">
        <v>15</v>
      </c>
      <c r="B28" s="22" t="s">
        <v>85</v>
      </c>
      <c r="C28" s="22" t="s">
        <v>86</v>
      </c>
      <c r="D28" s="22">
        <v>267601714</v>
      </c>
      <c r="E28" s="23" t="s">
        <v>161</v>
      </c>
      <c r="F28" s="22" t="s">
        <v>87</v>
      </c>
      <c r="G28" s="22">
        <v>76610</v>
      </c>
      <c r="H28" s="22" t="s">
        <v>88</v>
      </c>
      <c r="I28" s="23">
        <v>2304341485538</v>
      </c>
      <c r="J28" s="22" t="s">
        <v>30</v>
      </c>
      <c r="K28" s="22"/>
      <c r="L28" s="22">
        <v>6</v>
      </c>
      <c r="M28" s="22"/>
      <c r="N28" s="22"/>
      <c r="O28" s="22"/>
      <c r="P28" s="22"/>
      <c r="Q28" s="23">
        <v>1610</v>
      </c>
      <c r="R28" s="12"/>
      <c r="S28" s="51"/>
      <c r="T28" s="53"/>
      <c r="U28" s="53"/>
      <c r="V28" s="53"/>
      <c r="W28" s="53"/>
      <c r="X28" s="52"/>
      <c r="Y28" s="53"/>
      <c r="Z28" s="53"/>
      <c r="AA28" s="54"/>
      <c r="AB28" s="55"/>
      <c r="AC28" s="56"/>
      <c r="AD28" s="57"/>
      <c r="AE28" s="57"/>
      <c r="AF28" s="57"/>
      <c r="AG28" s="57"/>
      <c r="AH28" s="57"/>
      <c r="AI28" s="57"/>
      <c r="AJ28" s="57"/>
      <c r="AK28" s="57"/>
      <c r="AL28" s="57"/>
      <c r="AM28" s="54"/>
      <c r="AN28" s="50">
        <f t="shared" si="0"/>
        <v>0</v>
      </c>
    </row>
    <row r="29" spans="1:144" x14ac:dyDescent="0.25">
      <c r="A29" s="24" t="s">
        <v>15</v>
      </c>
      <c r="B29" s="22" t="s">
        <v>85</v>
      </c>
      <c r="C29" s="22" t="s">
        <v>86</v>
      </c>
      <c r="D29" s="22">
        <v>267601714</v>
      </c>
      <c r="E29" s="23" t="s">
        <v>163</v>
      </c>
      <c r="F29" s="22" t="s">
        <v>89</v>
      </c>
      <c r="G29" s="22">
        <v>76610</v>
      </c>
      <c r="H29" s="22" t="s">
        <v>88</v>
      </c>
      <c r="I29" s="23">
        <v>2324023129476</v>
      </c>
      <c r="J29" s="22" t="s">
        <v>30</v>
      </c>
      <c r="K29" s="22"/>
      <c r="L29" s="22">
        <v>3</v>
      </c>
      <c r="M29" s="22"/>
      <c r="N29" s="22"/>
      <c r="O29" s="22"/>
      <c r="P29" s="22"/>
      <c r="Q29" s="23">
        <v>1175</v>
      </c>
      <c r="R29" s="12"/>
      <c r="S29" s="51"/>
      <c r="T29" s="53"/>
      <c r="U29" s="53"/>
      <c r="V29" s="53"/>
      <c r="W29" s="53"/>
      <c r="X29" s="52"/>
      <c r="Y29" s="53"/>
      <c r="Z29" s="53"/>
      <c r="AA29" s="54"/>
      <c r="AB29" s="55"/>
      <c r="AC29" s="56"/>
      <c r="AD29" s="57"/>
      <c r="AE29" s="57"/>
      <c r="AF29" s="57"/>
      <c r="AG29" s="57"/>
      <c r="AH29" s="57"/>
      <c r="AI29" s="57"/>
      <c r="AJ29" s="57"/>
      <c r="AK29" s="57"/>
      <c r="AL29" s="57"/>
      <c r="AM29" s="54"/>
      <c r="AN29" s="50">
        <f t="shared" si="0"/>
        <v>0</v>
      </c>
    </row>
    <row r="30" spans="1:144" x14ac:dyDescent="0.25">
      <c r="A30" s="24" t="s">
        <v>15</v>
      </c>
      <c r="B30" s="22" t="s">
        <v>85</v>
      </c>
      <c r="C30" s="22" t="s">
        <v>86</v>
      </c>
      <c r="D30" s="22">
        <v>267601714</v>
      </c>
      <c r="E30" s="23" t="s">
        <v>162</v>
      </c>
      <c r="F30" s="22" t="s">
        <v>90</v>
      </c>
      <c r="G30" s="22">
        <v>76600</v>
      </c>
      <c r="H30" s="22" t="s">
        <v>88</v>
      </c>
      <c r="I30" s="23">
        <v>2331114309245</v>
      </c>
      <c r="J30" s="22" t="s">
        <v>30</v>
      </c>
      <c r="K30" s="22"/>
      <c r="L30" s="22">
        <v>36</v>
      </c>
      <c r="M30" s="22"/>
      <c r="N30" s="22"/>
      <c r="O30" s="22"/>
      <c r="P30" s="22"/>
      <c r="Q30" s="23">
        <v>15547</v>
      </c>
      <c r="R30" s="12"/>
      <c r="S30" s="51"/>
      <c r="T30" s="53"/>
      <c r="U30" s="53"/>
      <c r="V30" s="53"/>
      <c r="W30" s="53"/>
      <c r="X30" s="53"/>
      <c r="Y30" s="52"/>
      <c r="Z30" s="52"/>
      <c r="AA30" s="54"/>
      <c r="AB30" s="55"/>
      <c r="AC30" s="56"/>
      <c r="AD30" s="57"/>
      <c r="AE30" s="57"/>
      <c r="AF30" s="57"/>
      <c r="AG30" s="57"/>
      <c r="AH30" s="57"/>
      <c r="AI30" s="57"/>
      <c r="AJ30" s="57"/>
      <c r="AK30" s="57"/>
      <c r="AL30" s="57"/>
      <c r="AM30" s="54"/>
      <c r="AN30" s="50">
        <f t="shared" si="0"/>
        <v>0</v>
      </c>
    </row>
    <row r="31" spans="1:144" x14ac:dyDescent="0.25">
      <c r="A31" s="24" t="s">
        <v>15</v>
      </c>
      <c r="B31" s="22" t="s">
        <v>85</v>
      </c>
      <c r="C31" s="22" t="s">
        <v>86</v>
      </c>
      <c r="D31" s="22">
        <v>267601714</v>
      </c>
      <c r="E31" s="23" t="s">
        <v>163</v>
      </c>
      <c r="F31" s="22" t="s">
        <v>91</v>
      </c>
      <c r="G31" s="22">
        <v>76400</v>
      </c>
      <c r="H31" s="22" t="s">
        <v>19</v>
      </c>
      <c r="I31" s="23">
        <v>2341389267202</v>
      </c>
      <c r="J31" s="22" t="s">
        <v>30</v>
      </c>
      <c r="K31" s="22"/>
      <c r="L31" s="22">
        <v>3</v>
      </c>
      <c r="M31" s="22"/>
      <c r="N31" s="22"/>
      <c r="O31" s="22"/>
      <c r="P31" s="22"/>
      <c r="Q31" s="23">
        <v>1120</v>
      </c>
      <c r="R31" s="12"/>
      <c r="S31" s="51"/>
      <c r="T31" s="53"/>
      <c r="U31" s="53"/>
      <c r="V31" s="53"/>
      <c r="W31" s="53"/>
      <c r="X31" s="52"/>
      <c r="Y31" s="53"/>
      <c r="Z31" s="53"/>
      <c r="AA31" s="54"/>
      <c r="AB31" s="55"/>
      <c r="AC31" s="56"/>
      <c r="AD31" s="57"/>
      <c r="AE31" s="57"/>
      <c r="AF31" s="57"/>
      <c r="AG31" s="57"/>
      <c r="AH31" s="57"/>
      <c r="AI31" s="57"/>
      <c r="AJ31" s="57"/>
      <c r="AK31" s="57"/>
      <c r="AL31" s="57"/>
      <c r="AM31" s="54"/>
      <c r="AN31" s="50">
        <f t="shared" si="0"/>
        <v>0</v>
      </c>
    </row>
    <row r="32" spans="1:144" x14ac:dyDescent="0.25">
      <c r="A32" s="24" t="s">
        <v>15</v>
      </c>
      <c r="B32" s="22" t="s">
        <v>85</v>
      </c>
      <c r="C32" s="22" t="s">
        <v>86</v>
      </c>
      <c r="D32" s="22">
        <v>267601714</v>
      </c>
      <c r="E32" s="23" t="s">
        <v>163</v>
      </c>
      <c r="F32" s="22" t="s">
        <v>92</v>
      </c>
      <c r="G32" s="22">
        <v>76610</v>
      </c>
      <c r="H32" s="22" t="s">
        <v>88</v>
      </c>
      <c r="I32" s="23">
        <v>2348625173932</v>
      </c>
      <c r="J32" s="22" t="s">
        <v>30</v>
      </c>
      <c r="K32" s="22"/>
      <c r="L32" s="22">
        <v>6</v>
      </c>
      <c r="M32" s="22"/>
      <c r="N32" s="22"/>
      <c r="O32" s="22"/>
      <c r="P32" s="22"/>
      <c r="Q32" s="23">
        <v>2230</v>
      </c>
      <c r="R32" s="12"/>
      <c r="S32" s="51"/>
      <c r="T32" s="53"/>
      <c r="U32" s="53"/>
      <c r="V32" s="53"/>
      <c r="W32" s="53"/>
      <c r="X32" s="52"/>
      <c r="Y32" s="53"/>
      <c r="Z32" s="53"/>
      <c r="AA32" s="54"/>
      <c r="AB32" s="55"/>
      <c r="AC32" s="56"/>
      <c r="AD32" s="57"/>
      <c r="AE32" s="57"/>
      <c r="AF32" s="57"/>
      <c r="AG32" s="57"/>
      <c r="AH32" s="57"/>
      <c r="AI32" s="57"/>
      <c r="AJ32" s="57"/>
      <c r="AK32" s="57"/>
      <c r="AL32" s="57"/>
      <c r="AM32" s="54"/>
      <c r="AN32" s="50">
        <f t="shared" si="0"/>
        <v>0</v>
      </c>
    </row>
    <row r="33" spans="1:40" x14ac:dyDescent="0.25">
      <c r="A33" s="24" t="s">
        <v>15</v>
      </c>
      <c r="B33" s="22" t="s">
        <v>85</v>
      </c>
      <c r="C33" s="22" t="s">
        <v>86</v>
      </c>
      <c r="D33" s="22">
        <v>267601714</v>
      </c>
      <c r="E33" s="23" t="s">
        <v>171</v>
      </c>
      <c r="F33" s="22" t="s">
        <v>70</v>
      </c>
      <c r="G33" s="22">
        <v>76170</v>
      </c>
      <c r="H33" s="22" t="s">
        <v>66</v>
      </c>
      <c r="I33" s="23">
        <v>2364833542607</v>
      </c>
      <c r="J33" s="22" t="s">
        <v>30</v>
      </c>
      <c r="K33" s="22"/>
      <c r="L33" s="22">
        <v>18</v>
      </c>
      <c r="M33" s="22"/>
      <c r="N33" s="22"/>
      <c r="O33" s="22"/>
      <c r="P33" s="22"/>
      <c r="Q33" s="23">
        <v>19473</v>
      </c>
      <c r="R33" s="12"/>
      <c r="S33" s="51"/>
      <c r="T33" s="53"/>
      <c r="U33" s="53"/>
      <c r="V33" s="53"/>
      <c r="W33" s="53"/>
      <c r="X33" s="53"/>
      <c r="Y33" s="52"/>
      <c r="Z33" s="52"/>
      <c r="AA33" s="54"/>
      <c r="AB33" s="55"/>
      <c r="AC33" s="56"/>
      <c r="AD33" s="57"/>
      <c r="AE33" s="57"/>
      <c r="AF33" s="57"/>
      <c r="AG33" s="57"/>
      <c r="AH33" s="57"/>
      <c r="AI33" s="57"/>
      <c r="AJ33" s="57"/>
      <c r="AK33" s="57"/>
      <c r="AL33" s="57"/>
      <c r="AM33" s="54"/>
      <c r="AN33" s="50">
        <f t="shared" si="0"/>
        <v>0</v>
      </c>
    </row>
    <row r="34" spans="1:40" x14ac:dyDescent="0.25">
      <c r="A34" s="24" t="s">
        <v>15</v>
      </c>
      <c r="B34" s="22" t="s">
        <v>85</v>
      </c>
      <c r="C34" s="22" t="s">
        <v>86</v>
      </c>
      <c r="D34" s="22">
        <v>267601714</v>
      </c>
      <c r="E34" s="23" t="s">
        <v>172</v>
      </c>
      <c r="F34" s="22" t="s">
        <v>93</v>
      </c>
      <c r="G34" s="22">
        <v>76170</v>
      </c>
      <c r="H34" s="22" t="s">
        <v>66</v>
      </c>
      <c r="I34" s="23">
        <v>2367438467911</v>
      </c>
      <c r="J34" s="22" t="s">
        <v>30</v>
      </c>
      <c r="K34" s="22"/>
      <c r="L34" s="22">
        <v>6</v>
      </c>
      <c r="M34" s="22"/>
      <c r="N34" s="22"/>
      <c r="O34" s="22"/>
      <c r="P34" s="22"/>
      <c r="Q34" s="23">
        <v>3967</v>
      </c>
      <c r="R34" s="12"/>
      <c r="S34" s="51"/>
      <c r="T34" s="53"/>
      <c r="U34" s="53"/>
      <c r="V34" s="53"/>
      <c r="W34" s="53"/>
      <c r="X34" s="52"/>
      <c r="Y34" s="53"/>
      <c r="Z34" s="53"/>
      <c r="AA34" s="54"/>
      <c r="AB34" s="55"/>
      <c r="AC34" s="56"/>
      <c r="AD34" s="57"/>
      <c r="AE34" s="57"/>
      <c r="AF34" s="57"/>
      <c r="AG34" s="57"/>
      <c r="AH34" s="57"/>
      <c r="AI34" s="57"/>
      <c r="AJ34" s="57"/>
      <c r="AK34" s="57"/>
      <c r="AL34" s="57"/>
      <c r="AM34" s="54"/>
      <c r="AN34" s="50">
        <f t="shared" si="0"/>
        <v>0</v>
      </c>
    </row>
    <row r="35" spans="1:40" x14ac:dyDescent="0.25">
      <c r="A35" s="24" t="s">
        <v>15</v>
      </c>
      <c r="B35" s="22" t="s">
        <v>85</v>
      </c>
      <c r="C35" s="22" t="s">
        <v>86</v>
      </c>
      <c r="D35" s="22">
        <v>267601714</v>
      </c>
      <c r="E35" s="23" t="s">
        <v>105</v>
      </c>
      <c r="F35" s="22" t="s">
        <v>106</v>
      </c>
      <c r="G35" s="22">
        <v>76610</v>
      </c>
      <c r="H35" s="22" t="s">
        <v>88</v>
      </c>
      <c r="I35" s="23">
        <v>50023678846248</v>
      </c>
      <c r="J35" s="22" t="s">
        <v>30</v>
      </c>
      <c r="K35" s="22"/>
      <c r="L35" s="22">
        <v>36</v>
      </c>
      <c r="M35" s="22"/>
      <c r="N35" s="22"/>
      <c r="O35" s="22"/>
      <c r="P35" s="22"/>
      <c r="Q35" s="23">
        <v>28321</v>
      </c>
      <c r="R35" s="12"/>
      <c r="S35" s="51"/>
      <c r="T35" s="53"/>
      <c r="U35" s="53"/>
      <c r="V35" s="53"/>
      <c r="W35" s="53"/>
      <c r="X35" s="53"/>
      <c r="Y35" s="52"/>
      <c r="Z35" s="52"/>
      <c r="AA35" s="54"/>
      <c r="AB35" s="55"/>
      <c r="AC35" s="56"/>
      <c r="AD35" s="57"/>
      <c r="AE35" s="57"/>
      <c r="AF35" s="57"/>
      <c r="AG35" s="57"/>
      <c r="AH35" s="57"/>
      <c r="AI35" s="57"/>
      <c r="AJ35" s="57"/>
      <c r="AK35" s="57"/>
      <c r="AL35" s="57"/>
      <c r="AM35" s="54"/>
      <c r="AN35" s="50">
        <f t="shared" si="0"/>
        <v>0</v>
      </c>
    </row>
    <row r="36" spans="1:40" x14ac:dyDescent="0.25">
      <c r="A36" s="24" t="s">
        <v>15</v>
      </c>
      <c r="B36" s="22" t="s">
        <v>85</v>
      </c>
      <c r="C36" s="22" t="s">
        <v>86</v>
      </c>
      <c r="D36" s="22">
        <v>267601714</v>
      </c>
      <c r="E36" s="23" t="s">
        <v>170</v>
      </c>
      <c r="F36" s="22" t="s">
        <v>121</v>
      </c>
      <c r="G36" s="22">
        <v>76170</v>
      </c>
      <c r="H36" s="22" t="s">
        <v>66</v>
      </c>
      <c r="I36" s="23">
        <v>2393198227877</v>
      </c>
      <c r="J36" s="22" t="s">
        <v>30</v>
      </c>
      <c r="K36" s="22"/>
      <c r="L36" s="22">
        <v>12</v>
      </c>
      <c r="M36" s="22"/>
      <c r="N36" s="22"/>
      <c r="O36" s="22"/>
      <c r="P36" s="22"/>
      <c r="Q36" s="23">
        <v>13414</v>
      </c>
      <c r="R36" s="12"/>
      <c r="S36" s="51"/>
      <c r="T36" s="53"/>
      <c r="U36" s="53"/>
      <c r="V36" s="53"/>
      <c r="W36" s="53"/>
      <c r="X36" s="53"/>
      <c r="Y36" s="52"/>
      <c r="Z36" s="52"/>
      <c r="AA36" s="54"/>
      <c r="AB36" s="55"/>
      <c r="AC36" s="56"/>
      <c r="AD36" s="57"/>
      <c r="AE36" s="57"/>
      <c r="AF36" s="57"/>
      <c r="AG36" s="57"/>
      <c r="AH36" s="57"/>
      <c r="AI36" s="57"/>
      <c r="AJ36" s="57"/>
      <c r="AK36" s="57"/>
      <c r="AL36" s="57"/>
      <c r="AM36" s="54"/>
      <c r="AN36" s="50">
        <f t="shared" si="0"/>
        <v>0</v>
      </c>
    </row>
    <row r="37" spans="1:40" x14ac:dyDescent="0.25">
      <c r="A37" s="24" t="s">
        <v>15</v>
      </c>
      <c r="B37" s="22" t="s">
        <v>85</v>
      </c>
      <c r="C37" s="22" t="s">
        <v>86</v>
      </c>
      <c r="D37" s="22">
        <v>267601714</v>
      </c>
      <c r="E37" s="23" t="s">
        <v>168</v>
      </c>
      <c r="F37" s="22" t="s">
        <v>122</v>
      </c>
      <c r="G37" s="22">
        <v>76620</v>
      </c>
      <c r="H37" s="22" t="s">
        <v>88</v>
      </c>
      <c r="I37" s="23">
        <v>2395224251767</v>
      </c>
      <c r="J37" s="22" t="s">
        <v>30</v>
      </c>
      <c r="K37" s="22"/>
      <c r="L37" s="22">
        <v>6</v>
      </c>
      <c r="M37" s="22"/>
      <c r="N37" s="22"/>
      <c r="O37" s="22"/>
      <c r="P37" s="22"/>
      <c r="Q37" s="23">
        <v>1911</v>
      </c>
      <c r="R37" s="12"/>
      <c r="S37" s="51"/>
      <c r="T37" s="53"/>
      <c r="U37" s="53"/>
      <c r="V37" s="53"/>
      <c r="W37" s="53"/>
      <c r="X37" s="52"/>
      <c r="Y37" s="53"/>
      <c r="Z37" s="53"/>
      <c r="AA37" s="54"/>
      <c r="AB37" s="55"/>
      <c r="AC37" s="56"/>
      <c r="AD37" s="57"/>
      <c r="AE37" s="57"/>
      <c r="AF37" s="57"/>
      <c r="AG37" s="57"/>
      <c r="AH37" s="57"/>
      <c r="AI37" s="57"/>
      <c r="AJ37" s="57"/>
      <c r="AK37" s="57"/>
      <c r="AL37" s="57"/>
      <c r="AM37" s="54"/>
      <c r="AN37" s="50">
        <f t="shared" si="0"/>
        <v>0</v>
      </c>
    </row>
    <row r="38" spans="1:40" x14ac:dyDescent="0.25">
      <c r="A38" s="24" t="s">
        <v>15</v>
      </c>
      <c r="B38" s="22" t="s">
        <v>85</v>
      </c>
      <c r="C38" s="22" t="s">
        <v>86</v>
      </c>
      <c r="D38" s="22">
        <v>267601714</v>
      </c>
      <c r="E38" s="23" t="s">
        <v>167</v>
      </c>
      <c r="F38" s="22" t="s">
        <v>123</v>
      </c>
      <c r="G38" s="22">
        <v>76600</v>
      </c>
      <c r="H38" s="22" t="s">
        <v>88</v>
      </c>
      <c r="I38" s="23">
        <v>2356584630727</v>
      </c>
      <c r="J38" s="22" t="s">
        <v>30</v>
      </c>
      <c r="K38" s="22"/>
      <c r="L38" s="22">
        <v>30</v>
      </c>
      <c r="M38" s="22"/>
      <c r="N38" s="22"/>
      <c r="O38" s="22"/>
      <c r="P38" s="22"/>
      <c r="Q38" s="23">
        <v>4265</v>
      </c>
      <c r="R38" s="12"/>
      <c r="S38" s="51"/>
      <c r="T38" s="53"/>
      <c r="U38" s="53"/>
      <c r="V38" s="53"/>
      <c r="W38" s="53"/>
      <c r="X38" s="52"/>
      <c r="Y38" s="53"/>
      <c r="Z38" s="53"/>
      <c r="AA38" s="54"/>
      <c r="AB38" s="55"/>
      <c r="AC38" s="56"/>
      <c r="AD38" s="57"/>
      <c r="AE38" s="57"/>
      <c r="AF38" s="57"/>
      <c r="AG38" s="57"/>
      <c r="AH38" s="57"/>
      <c r="AI38" s="57"/>
      <c r="AJ38" s="57"/>
      <c r="AK38" s="57"/>
      <c r="AL38" s="57"/>
      <c r="AM38" s="54"/>
      <c r="AN38" s="50">
        <f t="shared" si="0"/>
        <v>0</v>
      </c>
    </row>
    <row r="39" spans="1:40" x14ac:dyDescent="0.25">
      <c r="A39" s="24" t="s">
        <v>15</v>
      </c>
      <c r="B39" s="22" t="s">
        <v>85</v>
      </c>
      <c r="C39" s="22" t="s">
        <v>86</v>
      </c>
      <c r="D39" s="22">
        <v>267601714</v>
      </c>
      <c r="E39" s="23" t="s">
        <v>169</v>
      </c>
      <c r="F39" s="22" t="s">
        <v>124</v>
      </c>
      <c r="G39" s="22">
        <v>76620</v>
      </c>
      <c r="H39" s="22" t="s">
        <v>88</v>
      </c>
      <c r="I39" s="23">
        <v>2374384942320</v>
      </c>
      <c r="J39" s="22" t="s">
        <v>30</v>
      </c>
      <c r="K39" s="22"/>
      <c r="L39" s="22">
        <v>12</v>
      </c>
      <c r="M39" s="22"/>
      <c r="N39" s="22"/>
      <c r="O39" s="22"/>
      <c r="P39" s="22"/>
      <c r="Q39" s="23">
        <v>1136</v>
      </c>
      <c r="R39" s="12"/>
      <c r="S39" s="51"/>
      <c r="T39" s="53"/>
      <c r="U39" s="53"/>
      <c r="V39" s="53"/>
      <c r="W39" s="53"/>
      <c r="X39" s="52"/>
      <c r="Y39" s="53"/>
      <c r="Z39" s="53"/>
      <c r="AA39" s="54"/>
      <c r="AB39" s="55"/>
      <c r="AC39" s="56"/>
      <c r="AD39" s="57"/>
      <c r="AE39" s="57"/>
      <c r="AF39" s="57"/>
      <c r="AG39" s="57"/>
      <c r="AH39" s="57"/>
      <c r="AI39" s="57"/>
      <c r="AJ39" s="57"/>
      <c r="AK39" s="57"/>
      <c r="AL39" s="57"/>
      <c r="AM39" s="54"/>
      <c r="AN39" s="50">
        <f t="shared" si="0"/>
        <v>0</v>
      </c>
    </row>
    <row r="40" spans="1:40" x14ac:dyDescent="0.25">
      <c r="A40" s="24" t="s">
        <v>15</v>
      </c>
      <c r="B40" s="22" t="s">
        <v>85</v>
      </c>
      <c r="C40" s="22" t="s">
        <v>86</v>
      </c>
      <c r="D40" s="22">
        <v>267601714</v>
      </c>
      <c r="E40" s="23" t="s">
        <v>167</v>
      </c>
      <c r="F40" s="22" t="s">
        <v>125</v>
      </c>
      <c r="G40" s="22">
        <v>76600</v>
      </c>
      <c r="H40" s="22" t="s">
        <v>88</v>
      </c>
      <c r="I40" s="23">
        <v>2357163501969</v>
      </c>
      <c r="J40" s="22" t="s">
        <v>30</v>
      </c>
      <c r="K40" s="22"/>
      <c r="L40" s="22">
        <v>18</v>
      </c>
      <c r="M40" s="22"/>
      <c r="N40" s="22"/>
      <c r="O40" s="22"/>
      <c r="P40" s="22"/>
      <c r="Q40" s="23">
        <v>1461</v>
      </c>
      <c r="R40" s="12"/>
      <c r="S40" s="51"/>
      <c r="T40" s="53"/>
      <c r="U40" s="53"/>
      <c r="V40" s="53"/>
      <c r="W40" s="53"/>
      <c r="X40" s="52"/>
      <c r="Y40" s="53"/>
      <c r="Z40" s="53"/>
      <c r="AA40" s="54"/>
      <c r="AB40" s="55"/>
      <c r="AC40" s="56"/>
      <c r="AD40" s="57"/>
      <c r="AE40" s="57"/>
      <c r="AF40" s="57"/>
      <c r="AG40" s="57"/>
      <c r="AH40" s="57"/>
      <c r="AI40" s="57"/>
      <c r="AJ40" s="57"/>
      <c r="AK40" s="57"/>
      <c r="AL40" s="57"/>
      <c r="AM40" s="54"/>
      <c r="AN40" s="50">
        <f t="shared" si="0"/>
        <v>0</v>
      </c>
    </row>
    <row r="41" spans="1:40" x14ac:dyDescent="0.25">
      <c r="A41" s="24" t="s">
        <v>15</v>
      </c>
      <c r="B41" s="22" t="s">
        <v>85</v>
      </c>
      <c r="C41" s="22" t="s">
        <v>86</v>
      </c>
      <c r="D41" s="22">
        <v>267601714</v>
      </c>
      <c r="E41" s="23" t="s">
        <v>136</v>
      </c>
      <c r="F41" s="22" t="s">
        <v>137</v>
      </c>
      <c r="G41" s="22">
        <v>76620</v>
      </c>
      <c r="H41" s="22" t="s">
        <v>88</v>
      </c>
      <c r="I41" s="23">
        <v>2345586081612</v>
      </c>
      <c r="J41" s="22" t="s">
        <v>30</v>
      </c>
      <c r="K41" s="22"/>
      <c r="L41" s="22">
        <v>18</v>
      </c>
      <c r="M41" s="22"/>
      <c r="N41" s="22"/>
      <c r="O41" s="22"/>
      <c r="P41" s="22"/>
      <c r="Q41" s="23">
        <v>3140</v>
      </c>
      <c r="R41" s="12"/>
      <c r="S41" s="51"/>
      <c r="T41" s="53"/>
      <c r="U41" s="53"/>
      <c r="V41" s="53"/>
      <c r="W41" s="53"/>
      <c r="X41" s="52"/>
      <c r="Y41" s="53"/>
      <c r="Z41" s="53"/>
      <c r="AA41" s="54"/>
      <c r="AB41" s="55"/>
      <c r="AC41" s="56"/>
      <c r="AD41" s="57"/>
      <c r="AE41" s="57"/>
      <c r="AF41" s="57"/>
      <c r="AG41" s="57"/>
      <c r="AH41" s="57"/>
      <c r="AI41" s="57"/>
      <c r="AJ41" s="57"/>
      <c r="AK41" s="57"/>
      <c r="AL41" s="57"/>
      <c r="AM41" s="54"/>
      <c r="AN41" s="50">
        <f t="shared" si="0"/>
        <v>0</v>
      </c>
    </row>
    <row r="42" spans="1:40" x14ac:dyDescent="0.25">
      <c r="A42" s="24" t="s">
        <v>15</v>
      </c>
      <c r="B42" s="22" t="s">
        <v>85</v>
      </c>
      <c r="C42" s="22" t="s">
        <v>86</v>
      </c>
      <c r="D42" s="22">
        <v>267601714</v>
      </c>
      <c r="E42" s="23" t="s">
        <v>139</v>
      </c>
      <c r="F42" s="22" t="s">
        <v>106</v>
      </c>
      <c r="G42" s="22">
        <v>76610</v>
      </c>
      <c r="H42" s="22" t="s">
        <v>88</v>
      </c>
      <c r="I42" s="23">
        <v>50044807645073</v>
      </c>
      <c r="J42" s="22" t="s">
        <v>30</v>
      </c>
      <c r="K42" s="28"/>
      <c r="L42" s="22">
        <v>36</v>
      </c>
      <c r="M42" s="22"/>
      <c r="N42" s="22"/>
      <c r="O42" s="22"/>
      <c r="P42" s="22"/>
      <c r="Q42" s="23">
        <v>25472</v>
      </c>
      <c r="R42" s="12"/>
      <c r="S42" s="51"/>
      <c r="T42" s="53"/>
      <c r="U42" s="53"/>
      <c r="V42" s="53"/>
      <c r="W42" s="53"/>
      <c r="X42" s="53"/>
      <c r="Y42" s="52"/>
      <c r="Z42" s="52"/>
      <c r="AA42" s="54"/>
      <c r="AB42" s="55"/>
      <c r="AC42" s="56"/>
      <c r="AD42" s="57"/>
      <c r="AE42" s="57"/>
      <c r="AF42" s="57"/>
      <c r="AG42" s="57"/>
      <c r="AH42" s="57"/>
      <c r="AI42" s="57"/>
      <c r="AJ42" s="57"/>
      <c r="AK42" s="57"/>
      <c r="AL42" s="57"/>
      <c r="AM42" s="54"/>
      <c r="AN42" s="50">
        <f t="shared" si="0"/>
        <v>0</v>
      </c>
    </row>
    <row r="43" spans="1:40" x14ac:dyDescent="0.25">
      <c r="A43" s="24" t="s">
        <v>15</v>
      </c>
      <c r="B43" s="22" t="s">
        <v>85</v>
      </c>
      <c r="C43" s="22" t="s">
        <v>86</v>
      </c>
      <c r="D43" s="22">
        <v>267601714</v>
      </c>
      <c r="E43" s="23" t="s">
        <v>166</v>
      </c>
      <c r="F43" s="22" t="s">
        <v>94</v>
      </c>
      <c r="G43" s="22">
        <v>76600</v>
      </c>
      <c r="H43" s="22" t="s">
        <v>88</v>
      </c>
      <c r="I43" s="23">
        <v>2376121542858</v>
      </c>
      <c r="J43" s="22" t="s">
        <v>30</v>
      </c>
      <c r="K43" s="22" t="s">
        <v>27</v>
      </c>
      <c r="L43" s="22">
        <v>209</v>
      </c>
      <c r="M43" s="22"/>
      <c r="N43" s="22"/>
      <c r="O43" s="22"/>
      <c r="P43" s="22"/>
      <c r="Q43" s="23">
        <v>1005</v>
      </c>
      <c r="R43" s="12"/>
      <c r="S43" s="51"/>
      <c r="T43" s="53"/>
      <c r="U43" s="53"/>
      <c r="V43" s="53"/>
      <c r="W43" s="53"/>
      <c r="X43" s="52"/>
      <c r="Y43" s="53"/>
      <c r="Z43" s="53"/>
      <c r="AA43" s="54"/>
      <c r="AB43" s="55"/>
      <c r="AC43" s="56"/>
      <c r="AD43" s="57"/>
      <c r="AE43" s="57"/>
      <c r="AF43" s="57"/>
      <c r="AG43" s="57"/>
      <c r="AH43" s="57"/>
      <c r="AI43" s="57"/>
      <c r="AJ43" s="57"/>
      <c r="AK43" s="57"/>
      <c r="AL43" s="57"/>
      <c r="AM43" s="54"/>
      <c r="AN43" s="50">
        <f t="shared" si="0"/>
        <v>0</v>
      </c>
    </row>
    <row r="44" spans="1:40" x14ac:dyDescent="0.25">
      <c r="A44" s="24" t="s">
        <v>15</v>
      </c>
      <c r="B44" s="22" t="s">
        <v>85</v>
      </c>
      <c r="C44" s="22" t="s">
        <v>86</v>
      </c>
      <c r="D44" s="22">
        <v>267601714</v>
      </c>
      <c r="E44" s="23" t="s">
        <v>165</v>
      </c>
      <c r="F44" s="22" t="s">
        <v>112</v>
      </c>
      <c r="G44" s="22">
        <v>76600</v>
      </c>
      <c r="H44" s="22" t="s">
        <v>88</v>
      </c>
      <c r="I44" s="23">
        <v>2335166384827</v>
      </c>
      <c r="J44" s="22" t="s">
        <v>30</v>
      </c>
      <c r="K44" s="22" t="s">
        <v>21</v>
      </c>
      <c r="L44" s="22">
        <v>42</v>
      </c>
      <c r="M44" s="22"/>
      <c r="N44" s="22"/>
      <c r="O44" s="22"/>
      <c r="P44" s="22"/>
      <c r="Q44" s="23">
        <v>168</v>
      </c>
      <c r="R44" s="12"/>
      <c r="S44" s="51"/>
      <c r="T44" s="53"/>
      <c r="U44" s="53"/>
      <c r="V44" s="53"/>
      <c r="W44" s="53"/>
      <c r="X44" s="52"/>
      <c r="Y44" s="53"/>
      <c r="Z44" s="53"/>
      <c r="AA44" s="54"/>
      <c r="AB44" s="55"/>
      <c r="AC44" s="56"/>
      <c r="AD44" s="57"/>
      <c r="AE44" s="57"/>
      <c r="AF44" s="57"/>
      <c r="AG44" s="57"/>
      <c r="AH44" s="57"/>
      <c r="AI44" s="57"/>
      <c r="AJ44" s="57"/>
      <c r="AK44" s="57"/>
      <c r="AL44" s="57"/>
      <c r="AM44" s="54"/>
      <c r="AN44" s="50">
        <f t="shared" si="0"/>
        <v>0</v>
      </c>
    </row>
    <row r="45" spans="1:40" x14ac:dyDescent="0.25">
      <c r="A45" s="24" t="s">
        <v>15</v>
      </c>
      <c r="B45" s="22" t="s">
        <v>85</v>
      </c>
      <c r="C45" s="22" t="s">
        <v>86</v>
      </c>
      <c r="D45" s="22">
        <v>267601714</v>
      </c>
      <c r="E45" s="23" t="s">
        <v>164</v>
      </c>
      <c r="F45" s="22" t="s">
        <v>113</v>
      </c>
      <c r="G45" s="22">
        <v>76610</v>
      </c>
      <c r="H45" s="22" t="s">
        <v>88</v>
      </c>
      <c r="I45" s="23">
        <v>30000230568042</v>
      </c>
      <c r="J45" s="22" t="s">
        <v>20</v>
      </c>
      <c r="K45" s="22" t="s">
        <v>21</v>
      </c>
      <c r="L45" s="22">
        <v>42</v>
      </c>
      <c r="M45" s="22">
        <v>42</v>
      </c>
      <c r="N45" s="22">
        <v>42</v>
      </c>
      <c r="O45" s="22">
        <v>42</v>
      </c>
      <c r="P45" s="22">
        <v>42</v>
      </c>
      <c r="Q45" s="23">
        <v>166741</v>
      </c>
      <c r="R45" s="12"/>
      <c r="S45" s="52"/>
      <c r="T45" s="52"/>
      <c r="U45" s="52"/>
      <c r="V45" s="52"/>
      <c r="W45" s="52"/>
      <c r="X45" s="53"/>
      <c r="Y45" s="53"/>
      <c r="Z45" s="53"/>
      <c r="AA45" s="54"/>
      <c r="AB45" s="55"/>
      <c r="AC45" s="56"/>
      <c r="AD45" s="57"/>
      <c r="AE45" s="57"/>
      <c r="AF45" s="57"/>
      <c r="AG45" s="57"/>
      <c r="AH45" s="57"/>
      <c r="AI45" s="57"/>
      <c r="AJ45" s="57"/>
      <c r="AK45" s="57"/>
      <c r="AL45" s="57"/>
      <c r="AM45" s="54"/>
      <c r="AN45" s="50">
        <f t="shared" si="0"/>
        <v>0</v>
      </c>
    </row>
    <row r="46" spans="1:40" x14ac:dyDescent="0.25">
      <c r="A46" s="24" t="s">
        <v>15</v>
      </c>
      <c r="B46" s="22" t="s">
        <v>85</v>
      </c>
      <c r="C46" s="22" t="s">
        <v>86</v>
      </c>
      <c r="D46" s="22">
        <v>267601714</v>
      </c>
      <c r="E46" s="23" t="s">
        <v>114</v>
      </c>
      <c r="F46" s="22" t="s">
        <v>115</v>
      </c>
      <c r="G46" s="22">
        <v>76210</v>
      </c>
      <c r="H46" s="22" t="s">
        <v>62</v>
      </c>
      <c r="I46" s="23">
        <v>30000234083005</v>
      </c>
      <c r="J46" s="22" t="s">
        <v>20</v>
      </c>
      <c r="K46" s="22" t="s">
        <v>21</v>
      </c>
      <c r="L46" s="22">
        <v>42</v>
      </c>
      <c r="M46" s="22">
        <v>42</v>
      </c>
      <c r="N46" s="22">
        <v>42</v>
      </c>
      <c r="O46" s="22">
        <v>42</v>
      </c>
      <c r="P46" s="22">
        <v>42</v>
      </c>
      <c r="Q46" s="23">
        <v>31396</v>
      </c>
      <c r="R46" s="12"/>
      <c r="S46" s="52"/>
      <c r="T46" s="52"/>
      <c r="U46" s="52"/>
      <c r="V46" s="52"/>
      <c r="W46" s="52"/>
      <c r="X46" s="53"/>
      <c r="Y46" s="53"/>
      <c r="Z46" s="53"/>
      <c r="AA46" s="54"/>
      <c r="AB46" s="55"/>
      <c r="AC46" s="56"/>
      <c r="AD46" s="57"/>
      <c r="AE46" s="57"/>
      <c r="AF46" s="57"/>
      <c r="AG46" s="57"/>
      <c r="AH46" s="57"/>
      <c r="AI46" s="57"/>
      <c r="AJ46" s="57"/>
      <c r="AK46" s="57"/>
      <c r="AL46" s="57"/>
      <c r="AM46" s="54"/>
      <c r="AN46" s="50">
        <f t="shared" si="0"/>
        <v>0</v>
      </c>
    </row>
    <row r="47" spans="1:40" x14ac:dyDescent="0.25">
      <c r="A47" s="24" t="s">
        <v>15</v>
      </c>
      <c r="B47" s="22" t="s">
        <v>85</v>
      </c>
      <c r="C47" s="22" t="s">
        <v>86</v>
      </c>
      <c r="D47" s="22">
        <v>267601714</v>
      </c>
      <c r="E47" s="23" t="s">
        <v>154</v>
      </c>
      <c r="F47" s="22" t="s">
        <v>115</v>
      </c>
      <c r="G47" s="22">
        <v>76210</v>
      </c>
      <c r="H47" s="22" t="s">
        <v>62</v>
      </c>
      <c r="I47" s="23">
        <v>50024277417367</v>
      </c>
      <c r="J47" s="22" t="s">
        <v>20</v>
      </c>
      <c r="K47" s="22" t="s">
        <v>21</v>
      </c>
      <c r="L47" s="22">
        <v>108</v>
      </c>
      <c r="M47" s="22">
        <v>170</v>
      </c>
      <c r="N47" s="22">
        <v>170</v>
      </c>
      <c r="O47" s="22">
        <v>170</v>
      </c>
      <c r="P47" s="22">
        <v>170</v>
      </c>
      <c r="Q47" s="23">
        <v>44962</v>
      </c>
      <c r="R47" s="12"/>
      <c r="S47" s="52"/>
      <c r="T47" s="52"/>
      <c r="U47" s="52"/>
      <c r="V47" s="52"/>
      <c r="W47" s="52"/>
      <c r="X47" s="53"/>
      <c r="Y47" s="53"/>
      <c r="Z47" s="53"/>
      <c r="AA47" s="54"/>
      <c r="AB47" s="55"/>
      <c r="AC47" s="56"/>
      <c r="AD47" s="57"/>
      <c r="AE47" s="57"/>
      <c r="AF47" s="57"/>
      <c r="AG47" s="57"/>
      <c r="AH47" s="57"/>
      <c r="AI47" s="57"/>
      <c r="AJ47" s="57"/>
      <c r="AK47" s="57"/>
      <c r="AL47" s="57"/>
      <c r="AM47" s="54"/>
      <c r="AN47" s="50">
        <f t="shared" si="0"/>
        <v>0</v>
      </c>
    </row>
    <row r="48" spans="1:40" x14ac:dyDescent="0.25">
      <c r="A48" s="24" t="s">
        <v>15</v>
      </c>
      <c r="B48" s="22" t="s">
        <v>85</v>
      </c>
      <c r="C48" s="22" t="s">
        <v>86</v>
      </c>
      <c r="D48" s="22">
        <v>267601714</v>
      </c>
      <c r="E48" s="23" t="s">
        <v>116</v>
      </c>
      <c r="F48" s="22" t="s">
        <v>117</v>
      </c>
      <c r="G48" s="22">
        <v>76610</v>
      </c>
      <c r="H48" s="22" t="s">
        <v>88</v>
      </c>
      <c r="I48" s="23">
        <v>30000230158540</v>
      </c>
      <c r="J48" s="22" t="s">
        <v>20</v>
      </c>
      <c r="K48" s="22" t="s">
        <v>21</v>
      </c>
      <c r="L48" s="22">
        <v>108</v>
      </c>
      <c r="M48" s="22">
        <v>108</v>
      </c>
      <c r="N48" s="22">
        <v>108</v>
      </c>
      <c r="O48" s="22">
        <v>108</v>
      </c>
      <c r="P48" s="22">
        <v>108</v>
      </c>
      <c r="Q48" s="23">
        <v>116355</v>
      </c>
      <c r="R48" s="12"/>
      <c r="S48" s="52"/>
      <c r="T48" s="52"/>
      <c r="U48" s="52"/>
      <c r="V48" s="52"/>
      <c r="W48" s="52"/>
      <c r="X48" s="53"/>
      <c r="Y48" s="53"/>
      <c r="Z48" s="53"/>
      <c r="AA48" s="54"/>
      <c r="AB48" s="55"/>
      <c r="AC48" s="56"/>
      <c r="AD48" s="57"/>
      <c r="AE48" s="57"/>
      <c r="AF48" s="57"/>
      <c r="AG48" s="57"/>
      <c r="AH48" s="57"/>
      <c r="AI48" s="57"/>
      <c r="AJ48" s="57"/>
      <c r="AK48" s="57"/>
      <c r="AL48" s="57"/>
      <c r="AM48" s="54"/>
      <c r="AN48" s="50">
        <f t="shared" si="0"/>
        <v>0</v>
      </c>
    </row>
    <row r="49" spans="1:40" x14ac:dyDescent="0.25">
      <c r="A49" s="24" t="s">
        <v>15</v>
      </c>
      <c r="B49" s="22" t="s">
        <v>85</v>
      </c>
      <c r="C49" s="22" t="s">
        <v>86</v>
      </c>
      <c r="D49" s="22">
        <v>267601714</v>
      </c>
      <c r="E49" s="23" t="s">
        <v>187</v>
      </c>
      <c r="F49" s="22" t="s">
        <v>118</v>
      </c>
      <c r="G49" s="22">
        <v>76610</v>
      </c>
      <c r="H49" s="22" t="s">
        <v>88</v>
      </c>
      <c r="I49" s="23">
        <v>30000230642746</v>
      </c>
      <c r="J49" s="22" t="s">
        <v>20</v>
      </c>
      <c r="K49" s="22" t="s">
        <v>21</v>
      </c>
      <c r="L49" s="22">
        <v>54</v>
      </c>
      <c r="M49" s="22">
        <v>54</v>
      </c>
      <c r="N49" s="22">
        <v>54</v>
      </c>
      <c r="O49" s="22">
        <v>54</v>
      </c>
      <c r="P49" s="22">
        <v>54</v>
      </c>
      <c r="Q49" s="23">
        <v>18397</v>
      </c>
      <c r="R49" s="12"/>
      <c r="S49" s="52"/>
      <c r="T49" s="52"/>
      <c r="U49" s="52"/>
      <c r="V49" s="52"/>
      <c r="W49" s="52"/>
      <c r="X49" s="53"/>
      <c r="Y49" s="53"/>
      <c r="Z49" s="53"/>
      <c r="AA49" s="54"/>
      <c r="AB49" s="55"/>
      <c r="AC49" s="56"/>
      <c r="AD49" s="57"/>
      <c r="AE49" s="57"/>
      <c r="AF49" s="57"/>
      <c r="AG49" s="57"/>
      <c r="AH49" s="57"/>
      <c r="AI49" s="57"/>
      <c r="AJ49" s="57"/>
      <c r="AK49" s="57"/>
      <c r="AL49" s="57"/>
      <c r="AM49" s="54"/>
      <c r="AN49" s="50">
        <f t="shared" si="0"/>
        <v>0</v>
      </c>
    </row>
    <row r="50" spans="1:40" x14ac:dyDescent="0.25">
      <c r="A50" s="24" t="s">
        <v>15</v>
      </c>
      <c r="B50" s="22" t="s">
        <v>85</v>
      </c>
      <c r="C50" s="22" t="s">
        <v>86</v>
      </c>
      <c r="D50" s="22">
        <v>267601714</v>
      </c>
      <c r="E50" s="23" t="s">
        <v>173</v>
      </c>
      <c r="F50" s="22" t="s">
        <v>126</v>
      </c>
      <c r="G50" s="22">
        <v>76210</v>
      </c>
      <c r="H50" s="22" t="s">
        <v>62</v>
      </c>
      <c r="I50" s="23">
        <v>2306801679613</v>
      </c>
      <c r="J50" s="22" t="s">
        <v>30</v>
      </c>
      <c r="K50" s="22" t="s">
        <v>21</v>
      </c>
      <c r="L50" s="22">
        <v>96</v>
      </c>
      <c r="M50" s="22"/>
      <c r="N50" s="22"/>
      <c r="O50" s="22"/>
      <c r="P50" s="22"/>
      <c r="Q50" s="23">
        <v>384</v>
      </c>
      <c r="R50" s="12"/>
      <c r="S50" s="51"/>
      <c r="T50" s="53"/>
      <c r="U50" s="53"/>
      <c r="V50" s="53"/>
      <c r="W50" s="53"/>
      <c r="X50" s="53"/>
      <c r="Y50" s="52"/>
      <c r="Z50" s="52"/>
      <c r="AA50" s="54"/>
      <c r="AB50" s="55"/>
      <c r="AC50" s="56"/>
      <c r="AD50" s="57"/>
      <c r="AE50" s="57"/>
      <c r="AF50" s="57"/>
      <c r="AG50" s="57"/>
      <c r="AH50" s="57"/>
      <c r="AI50" s="57"/>
      <c r="AJ50" s="57"/>
      <c r="AK50" s="57"/>
      <c r="AL50" s="57"/>
      <c r="AM50" s="54"/>
      <c r="AN50" s="50">
        <f t="shared" si="0"/>
        <v>0</v>
      </c>
    </row>
    <row r="51" spans="1:40" x14ac:dyDescent="0.25">
      <c r="A51" s="24" t="s">
        <v>15</v>
      </c>
      <c r="B51" s="22" t="s">
        <v>85</v>
      </c>
      <c r="C51" s="22" t="s">
        <v>86</v>
      </c>
      <c r="D51" s="22">
        <v>267601714</v>
      </c>
      <c r="E51" s="23" t="s">
        <v>127</v>
      </c>
      <c r="F51" s="22" t="s">
        <v>128</v>
      </c>
      <c r="G51" s="22">
        <v>76400</v>
      </c>
      <c r="H51" s="22" t="s">
        <v>19</v>
      </c>
      <c r="I51" s="23">
        <v>50029921391608</v>
      </c>
      <c r="J51" s="22" t="s">
        <v>20</v>
      </c>
      <c r="K51" s="22" t="s">
        <v>21</v>
      </c>
      <c r="L51" s="22">
        <v>96</v>
      </c>
      <c r="M51" s="22">
        <v>96</v>
      </c>
      <c r="N51" s="22">
        <v>96</v>
      </c>
      <c r="O51" s="22">
        <v>96</v>
      </c>
      <c r="P51" s="22">
        <v>96</v>
      </c>
      <c r="Q51" s="23">
        <v>25146</v>
      </c>
      <c r="R51" s="12"/>
      <c r="S51" s="52"/>
      <c r="T51" s="52"/>
      <c r="U51" s="52"/>
      <c r="V51" s="52"/>
      <c r="W51" s="52"/>
      <c r="X51" s="53"/>
      <c r="Y51" s="53"/>
      <c r="Z51" s="53"/>
      <c r="AA51" s="54"/>
      <c r="AB51" s="55"/>
      <c r="AC51" s="56"/>
      <c r="AD51" s="57"/>
      <c r="AE51" s="57"/>
      <c r="AF51" s="57"/>
      <c r="AG51" s="57"/>
      <c r="AH51" s="57"/>
      <c r="AI51" s="57"/>
      <c r="AJ51" s="57"/>
      <c r="AK51" s="57"/>
      <c r="AL51" s="57"/>
      <c r="AM51" s="54"/>
      <c r="AN51" s="50">
        <f t="shared" si="0"/>
        <v>0</v>
      </c>
    </row>
    <row r="52" spans="1:40" x14ac:dyDescent="0.25">
      <c r="A52" s="24" t="s">
        <v>15</v>
      </c>
      <c r="B52" s="22" t="s">
        <v>85</v>
      </c>
      <c r="C52" s="22" t="s">
        <v>86</v>
      </c>
      <c r="D52" s="22">
        <v>267601714</v>
      </c>
      <c r="E52" s="23" t="s">
        <v>174</v>
      </c>
      <c r="F52" s="22" t="s">
        <v>144</v>
      </c>
      <c r="G52" s="22">
        <v>76600</v>
      </c>
      <c r="H52" s="22" t="s">
        <v>88</v>
      </c>
      <c r="I52" s="23">
        <v>30000230755579</v>
      </c>
      <c r="J52" s="22" t="s">
        <v>24</v>
      </c>
      <c r="K52" s="22" t="s">
        <v>27</v>
      </c>
      <c r="L52" s="22">
        <v>209</v>
      </c>
      <c r="M52" s="22">
        <v>199</v>
      </c>
      <c r="N52" s="22">
        <v>199</v>
      </c>
      <c r="O52" s="22">
        <v>199</v>
      </c>
      <c r="P52" s="22">
        <v>209</v>
      </c>
      <c r="Q52" s="23">
        <v>774818</v>
      </c>
      <c r="R52" s="12"/>
      <c r="S52" s="52"/>
      <c r="T52" s="52"/>
      <c r="U52" s="52"/>
      <c r="V52" s="52"/>
      <c r="W52" s="52"/>
      <c r="X52" s="53"/>
      <c r="Y52" s="53"/>
      <c r="Z52" s="53"/>
      <c r="AA52" s="54"/>
      <c r="AB52" s="55"/>
      <c r="AC52" s="56"/>
      <c r="AD52" s="57"/>
      <c r="AE52" s="57"/>
      <c r="AF52" s="57"/>
      <c r="AG52" s="57"/>
      <c r="AH52" s="57"/>
      <c r="AI52" s="57"/>
      <c r="AJ52" s="57"/>
      <c r="AK52" s="57"/>
      <c r="AL52" s="57"/>
      <c r="AM52" s="54"/>
      <c r="AN52" s="50">
        <f t="shared" si="0"/>
        <v>0</v>
      </c>
    </row>
    <row r="53" spans="1:40" x14ac:dyDescent="0.25">
      <c r="A53" s="24" t="s">
        <v>15</v>
      </c>
      <c r="B53" s="22" t="s">
        <v>85</v>
      </c>
      <c r="C53" s="22" t="s">
        <v>86</v>
      </c>
      <c r="D53" s="22">
        <v>267601714</v>
      </c>
      <c r="E53" s="23" t="s">
        <v>100</v>
      </c>
      <c r="F53" s="22" t="s">
        <v>101</v>
      </c>
      <c r="G53" s="22">
        <v>76290</v>
      </c>
      <c r="H53" s="22" t="s">
        <v>102</v>
      </c>
      <c r="I53" s="23">
        <v>30000230377685</v>
      </c>
      <c r="J53" s="22" t="s">
        <v>24</v>
      </c>
      <c r="K53" s="22" t="s">
        <v>27</v>
      </c>
      <c r="L53" s="22">
        <v>2650</v>
      </c>
      <c r="M53" s="22">
        <v>2650</v>
      </c>
      <c r="N53" s="22">
        <v>2650</v>
      </c>
      <c r="O53" s="22">
        <v>2650</v>
      </c>
      <c r="P53" s="22">
        <v>2650</v>
      </c>
      <c r="Q53" s="23">
        <v>13767117</v>
      </c>
      <c r="R53" s="12"/>
      <c r="S53" s="52"/>
      <c r="T53" s="52"/>
      <c r="U53" s="52"/>
      <c r="V53" s="52"/>
      <c r="W53" s="52"/>
      <c r="X53" s="53"/>
      <c r="Y53" s="53"/>
      <c r="Z53" s="53"/>
      <c r="AA53" s="54"/>
      <c r="AB53" s="55"/>
      <c r="AC53" s="56"/>
      <c r="AD53" s="57"/>
      <c r="AE53" s="57"/>
      <c r="AF53" s="57"/>
      <c r="AG53" s="57"/>
      <c r="AH53" s="57"/>
      <c r="AI53" s="57"/>
      <c r="AJ53" s="57"/>
      <c r="AK53" s="57"/>
      <c r="AL53" s="57"/>
      <c r="AM53" s="54"/>
      <c r="AN53" s="50">
        <f t="shared" si="0"/>
        <v>0</v>
      </c>
    </row>
    <row r="54" spans="1:40" x14ac:dyDescent="0.25">
      <c r="A54" s="29" t="s">
        <v>15</v>
      </c>
      <c r="B54" s="30" t="s">
        <v>85</v>
      </c>
      <c r="C54" s="30" t="s">
        <v>86</v>
      </c>
      <c r="D54" s="30">
        <v>267601714</v>
      </c>
      <c r="E54" s="31" t="s">
        <v>119</v>
      </c>
      <c r="F54" s="30" t="s">
        <v>120</v>
      </c>
      <c r="G54" s="30">
        <v>76610</v>
      </c>
      <c r="H54" s="30" t="s">
        <v>88</v>
      </c>
      <c r="I54" s="31">
        <v>30000230305592</v>
      </c>
      <c r="J54" s="30" t="s">
        <v>24</v>
      </c>
      <c r="K54" s="30" t="s">
        <v>27</v>
      </c>
      <c r="L54" s="30">
        <v>640</v>
      </c>
      <c r="M54" s="30">
        <v>640</v>
      </c>
      <c r="N54" s="30">
        <v>640</v>
      </c>
      <c r="O54" s="30">
        <v>640</v>
      </c>
      <c r="P54" s="30">
        <v>640</v>
      </c>
      <c r="Q54" s="31">
        <v>1699836</v>
      </c>
      <c r="R54" s="13"/>
      <c r="S54" s="52"/>
      <c r="T54" s="52"/>
      <c r="U54" s="52"/>
      <c r="V54" s="52"/>
      <c r="W54" s="52"/>
      <c r="X54" s="53"/>
      <c r="Y54" s="53"/>
      <c r="Z54" s="53"/>
      <c r="AA54" s="54"/>
      <c r="AB54" s="55"/>
      <c r="AC54" s="56"/>
      <c r="AD54" s="57"/>
      <c r="AE54" s="57"/>
      <c r="AF54" s="57"/>
      <c r="AG54" s="57"/>
      <c r="AH54" s="57"/>
      <c r="AI54" s="57"/>
      <c r="AJ54" s="57"/>
      <c r="AK54" s="57"/>
      <c r="AL54" s="57"/>
      <c r="AM54" s="54"/>
      <c r="AN54" s="50">
        <f t="shared" si="0"/>
        <v>0</v>
      </c>
    </row>
    <row r="55" spans="1:40" ht="75.75" thickBot="1" x14ac:dyDescent="0.3">
      <c r="A55" s="8" t="s">
        <v>15</v>
      </c>
      <c r="B55" s="8" t="s">
        <v>85</v>
      </c>
      <c r="C55" s="8" t="s">
        <v>86</v>
      </c>
      <c r="D55" s="8">
        <v>267601714</v>
      </c>
      <c r="E55" s="9" t="s">
        <v>186</v>
      </c>
      <c r="F55" s="8" t="s">
        <v>185</v>
      </c>
      <c r="G55" s="9">
        <v>76290</v>
      </c>
      <c r="H55" s="9" t="s">
        <v>102</v>
      </c>
      <c r="I55" s="9"/>
      <c r="J55" s="8" t="s">
        <v>30</v>
      </c>
      <c r="K55" s="8"/>
      <c r="L55" s="8">
        <v>12</v>
      </c>
      <c r="M55" s="8"/>
      <c r="N55" s="8"/>
      <c r="O55" s="8"/>
      <c r="P55" s="8"/>
      <c r="Q55" s="8"/>
      <c r="R55" s="14" t="s">
        <v>189</v>
      </c>
      <c r="S55" s="61"/>
      <c r="T55" s="62"/>
      <c r="U55" s="62"/>
      <c r="V55" s="62"/>
      <c r="W55" s="62"/>
      <c r="X55" s="62"/>
      <c r="Y55" s="62"/>
      <c r="Z55" s="62"/>
      <c r="AA55" s="54"/>
      <c r="AB55" s="55"/>
      <c r="AC55" s="56"/>
      <c r="AD55" s="57"/>
      <c r="AE55" s="57"/>
      <c r="AF55" s="57"/>
      <c r="AG55" s="57"/>
      <c r="AH55" s="57"/>
      <c r="AI55" s="57"/>
      <c r="AJ55" s="57"/>
      <c r="AK55" s="57"/>
      <c r="AL55" s="57"/>
      <c r="AM55" s="54"/>
      <c r="AN55" s="50"/>
    </row>
    <row r="56" spans="1:40" x14ac:dyDescent="0.25">
      <c r="AK56" s="64" t="s">
        <v>217</v>
      </c>
      <c r="AL56" s="65">
        <f>SUM(AL8:AL55)</f>
        <v>0</v>
      </c>
      <c r="AM56" s="65">
        <f>SUM(AM8:AM55)</f>
        <v>0</v>
      </c>
    </row>
  </sheetData>
  <autoFilter ref="A7:R55" xr:uid="{00000000-0009-0000-0000-000000000000}">
    <sortState xmlns:xlrd2="http://schemas.microsoft.com/office/spreadsheetml/2017/richdata2" ref="A8:R54">
      <sortCondition ref="C7:C54"/>
    </sortState>
  </autoFilter>
  <mergeCells count="17">
    <mergeCell ref="X6:X7"/>
    <mergeCell ref="W6:W7"/>
    <mergeCell ref="V6:V7"/>
    <mergeCell ref="S5:Z5"/>
    <mergeCell ref="AD6:AE6"/>
    <mergeCell ref="AI6:AI7"/>
    <mergeCell ref="AH6:AH7"/>
    <mergeCell ref="AG6:AG7"/>
    <mergeCell ref="AF6:AF7"/>
    <mergeCell ref="AC6:AC7"/>
    <mergeCell ref="AB6:AB7"/>
    <mergeCell ref="U6:U7"/>
    <mergeCell ref="T6:T7"/>
    <mergeCell ref="S6:S7"/>
    <mergeCell ref="AA6:AA7"/>
    <mergeCell ref="Z6:Z7"/>
    <mergeCell ref="Y6:Y7"/>
  </mergeCells>
  <pageMargins left="0.25" right="0.25" top="0.75" bottom="0.75" header="0.3" footer="0.3"/>
  <pageSetup paperSize="9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4039-C285-414E-883D-D53B6F22DB46}">
  <sheetPr>
    <pageSetUpPr fitToPage="1"/>
  </sheetPr>
  <dimension ref="A4:EN56"/>
  <sheetViews>
    <sheetView tabSelected="1" workbookViewId="0">
      <selection activeCell="E5" sqref="E5"/>
    </sheetView>
  </sheetViews>
  <sheetFormatPr baseColWidth="10" defaultRowHeight="15" x14ac:dyDescent="0.25"/>
  <cols>
    <col min="1" max="1" width="28.42578125" bestFit="1" customWidth="1"/>
    <col min="2" max="2" width="9.7109375" bestFit="1" customWidth="1"/>
    <col min="3" max="3" width="28.85546875" bestFit="1" customWidth="1"/>
    <col min="4" max="4" width="15" bestFit="1" customWidth="1"/>
    <col min="5" max="5" width="67.7109375" style="1" customWidth="1"/>
    <col min="6" max="6" width="34" bestFit="1" customWidth="1"/>
    <col min="7" max="7" width="11.42578125" customWidth="1"/>
    <col min="8" max="8" width="26.85546875" customWidth="1"/>
    <col min="9" max="9" width="23" style="1" customWidth="1"/>
    <col min="10" max="10" width="15.5703125" customWidth="1"/>
    <col min="11" max="11" width="11.42578125" customWidth="1"/>
    <col min="12" max="12" width="16.140625" customWidth="1"/>
    <col min="13" max="13" width="16.85546875" customWidth="1"/>
    <col min="14" max="14" width="18.5703125" customWidth="1"/>
    <col min="15" max="15" width="15.42578125" customWidth="1"/>
    <col min="16" max="16" width="14.140625" customWidth="1"/>
    <col min="17" max="17" width="14.85546875" style="7" bestFit="1" customWidth="1"/>
    <col min="18" max="18" width="25.28515625" style="10" customWidth="1"/>
    <col min="19" max="23" width="9.140625" style="58" customWidth="1"/>
    <col min="24" max="26" width="9.42578125" style="58" customWidth="1"/>
    <col min="27" max="29" width="12.140625" style="58" customWidth="1"/>
    <col min="30" max="31" width="14.140625" style="58" customWidth="1"/>
    <col min="32" max="34" width="11.7109375" style="58" customWidth="1"/>
    <col min="35" max="35" width="12.42578125" style="58" customWidth="1"/>
    <col min="36" max="36" width="9.85546875" style="58" customWidth="1"/>
    <col min="37" max="37" width="11" style="58" customWidth="1"/>
    <col min="38" max="39" width="15.7109375" style="58" customWidth="1"/>
    <col min="40" max="40" width="21.85546875" style="58" customWidth="1"/>
    <col min="41" max="144" width="11.42578125" style="33"/>
  </cols>
  <sheetData>
    <row r="4" spans="1:144" ht="15.75" thickBot="1" x14ac:dyDescent="0.3">
      <c r="C4" s="63" t="s">
        <v>216</v>
      </c>
    </row>
    <row r="5" spans="1:144" ht="27.75" customHeight="1" thickBot="1" x14ac:dyDescent="0.3">
      <c r="C5" t="s">
        <v>220</v>
      </c>
      <c r="E5" s="1" t="s">
        <v>245</v>
      </c>
      <c r="S5" s="100" t="s">
        <v>197</v>
      </c>
      <c r="T5" s="101"/>
      <c r="U5" s="101"/>
      <c r="V5" s="101"/>
      <c r="W5" s="101"/>
      <c r="X5" s="101"/>
      <c r="Y5" s="101"/>
      <c r="Z5" s="102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144" ht="36" customHeight="1" thickBot="1" x14ac:dyDescent="0.3">
      <c r="C6" s="63" t="s">
        <v>244</v>
      </c>
      <c r="S6" s="113" t="s">
        <v>198</v>
      </c>
      <c r="T6" s="98" t="s">
        <v>11</v>
      </c>
      <c r="U6" s="98" t="s">
        <v>12</v>
      </c>
      <c r="V6" s="98" t="s">
        <v>13</v>
      </c>
      <c r="W6" s="98" t="s">
        <v>14</v>
      </c>
      <c r="X6" s="98" t="s">
        <v>199</v>
      </c>
      <c r="Y6" s="98" t="s">
        <v>200</v>
      </c>
      <c r="Z6" s="98" t="s">
        <v>201</v>
      </c>
      <c r="AA6" s="115" t="s">
        <v>219</v>
      </c>
      <c r="AB6" s="111" t="s">
        <v>202</v>
      </c>
      <c r="AC6" s="109" t="s">
        <v>203</v>
      </c>
      <c r="AD6" s="103" t="s">
        <v>204</v>
      </c>
      <c r="AE6" s="104"/>
      <c r="AF6" s="107" t="s">
        <v>205</v>
      </c>
      <c r="AG6" s="107" t="s">
        <v>206</v>
      </c>
      <c r="AH6" s="105" t="s">
        <v>207</v>
      </c>
      <c r="AI6" s="105" t="s">
        <v>208</v>
      </c>
      <c r="AJ6" s="36" t="s">
        <v>209</v>
      </c>
      <c r="AK6" s="36" t="s">
        <v>210</v>
      </c>
      <c r="AL6" s="37" t="s">
        <v>211</v>
      </c>
      <c r="AM6" s="38" t="s">
        <v>212</v>
      </c>
      <c r="AN6" s="59" t="s">
        <v>213</v>
      </c>
    </row>
    <row r="7" spans="1:144" s="6" customFormat="1" ht="31.5" customHeight="1" thickBot="1" x14ac:dyDescent="0.3">
      <c r="A7" s="15" t="s">
        <v>0</v>
      </c>
      <c r="B7" s="16" t="s">
        <v>1</v>
      </c>
      <c r="C7" s="16" t="s">
        <v>192</v>
      </c>
      <c r="D7" s="16" t="s">
        <v>2</v>
      </c>
      <c r="E7" s="17" t="s">
        <v>3</v>
      </c>
      <c r="F7" s="16" t="s">
        <v>4</v>
      </c>
      <c r="G7" s="16" t="s">
        <v>5</v>
      </c>
      <c r="H7" s="16" t="s">
        <v>6</v>
      </c>
      <c r="I7" s="17" t="s">
        <v>190</v>
      </c>
      <c r="J7" s="16" t="s">
        <v>7</v>
      </c>
      <c r="K7" s="16" t="s">
        <v>8</v>
      </c>
      <c r="L7" s="16" t="s">
        <v>193</v>
      </c>
      <c r="M7" s="16" t="s">
        <v>218</v>
      </c>
      <c r="N7" s="16" t="s">
        <v>194</v>
      </c>
      <c r="O7" s="16" t="s">
        <v>195</v>
      </c>
      <c r="P7" s="16" t="s">
        <v>196</v>
      </c>
      <c r="Q7" s="17" t="s">
        <v>191</v>
      </c>
      <c r="R7" s="18" t="s">
        <v>188</v>
      </c>
      <c r="S7" s="114"/>
      <c r="T7" s="99"/>
      <c r="U7" s="99"/>
      <c r="V7" s="99"/>
      <c r="W7" s="99"/>
      <c r="X7" s="99"/>
      <c r="Y7" s="99"/>
      <c r="Z7" s="99"/>
      <c r="AA7" s="116"/>
      <c r="AB7" s="112"/>
      <c r="AC7" s="110"/>
      <c r="AD7" s="39" t="s">
        <v>214</v>
      </c>
      <c r="AE7" s="39" t="s">
        <v>215</v>
      </c>
      <c r="AF7" s="108"/>
      <c r="AG7" s="108"/>
      <c r="AH7" s="106"/>
      <c r="AI7" s="106"/>
      <c r="AJ7" s="40"/>
      <c r="AK7" s="40"/>
      <c r="AL7" s="41"/>
      <c r="AM7" s="42"/>
      <c r="AN7" s="60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</row>
    <row r="8" spans="1:144" ht="36" customHeight="1" x14ac:dyDescent="0.25">
      <c r="A8" s="19" t="s">
        <v>15</v>
      </c>
      <c r="B8" s="20" t="s">
        <v>16</v>
      </c>
      <c r="C8" s="20" t="s">
        <v>17</v>
      </c>
      <c r="D8" s="20">
        <v>267601722</v>
      </c>
      <c r="E8" s="21" t="s">
        <v>38</v>
      </c>
      <c r="F8" s="20" t="s">
        <v>39</v>
      </c>
      <c r="G8" s="20">
        <v>76400</v>
      </c>
      <c r="H8" s="20" t="s">
        <v>19</v>
      </c>
      <c r="I8" s="21">
        <v>2374095478242</v>
      </c>
      <c r="J8" s="20" t="s">
        <v>30</v>
      </c>
      <c r="K8" s="20"/>
      <c r="L8" s="20"/>
      <c r="M8" s="20"/>
      <c r="N8" s="20"/>
      <c r="O8" s="20"/>
      <c r="P8" s="20"/>
      <c r="Q8" s="23">
        <v>26571</v>
      </c>
      <c r="R8" s="11"/>
      <c r="S8" s="43"/>
      <c r="T8" s="44"/>
      <c r="U8" s="44"/>
      <c r="V8" s="44"/>
      <c r="W8" s="44"/>
      <c r="X8" s="44"/>
      <c r="Y8" s="45"/>
      <c r="Z8" s="45"/>
      <c r="AA8" s="46"/>
      <c r="AB8" s="47"/>
      <c r="AC8" s="48"/>
      <c r="AD8" s="49"/>
      <c r="AE8" s="49"/>
      <c r="AF8" s="49"/>
      <c r="AG8" s="49"/>
      <c r="AH8" s="49"/>
      <c r="AI8" s="49"/>
      <c r="AJ8" s="49"/>
      <c r="AK8" s="49"/>
      <c r="AL8" s="49"/>
      <c r="AM8" s="46"/>
      <c r="AN8" s="50">
        <f>AM8/(Q8/1000)</f>
        <v>0</v>
      </c>
    </row>
    <row r="9" spans="1:144" x14ac:dyDescent="0.25">
      <c r="A9" s="24" t="s">
        <v>15</v>
      </c>
      <c r="B9" s="22" t="s">
        <v>16</v>
      </c>
      <c r="C9" s="22" t="s">
        <v>17</v>
      </c>
      <c r="D9" s="22">
        <v>267601722</v>
      </c>
      <c r="E9" s="23" t="s">
        <v>146</v>
      </c>
      <c r="F9" s="22" t="s">
        <v>18</v>
      </c>
      <c r="G9" s="22">
        <v>76400</v>
      </c>
      <c r="H9" s="22" t="s">
        <v>19</v>
      </c>
      <c r="I9" s="23">
        <v>50061019211128</v>
      </c>
      <c r="J9" s="22" t="s">
        <v>20</v>
      </c>
      <c r="K9" s="22" t="s">
        <v>21</v>
      </c>
      <c r="L9" s="22">
        <v>168</v>
      </c>
      <c r="M9" s="22">
        <v>168</v>
      </c>
      <c r="N9" s="22">
        <v>168</v>
      </c>
      <c r="O9" s="22">
        <v>168</v>
      </c>
      <c r="P9" s="22">
        <v>168</v>
      </c>
      <c r="Q9" s="23">
        <v>58582</v>
      </c>
      <c r="R9" s="12"/>
      <c r="S9" s="52"/>
      <c r="T9" s="52"/>
      <c r="U9" s="52"/>
      <c r="V9" s="52"/>
      <c r="W9" s="52"/>
      <c r="X9" s="53"/>
      <c r="Y9" s="53"/>
      <c r="Z9" s="53"/>
      <c r="AA9" s="54"/>
      <c r="AB9" s="55"/>
      <c r="AC9" s="56"/>
      <c r="AD9" s="57"/>
      <c r="AE9" s="57"/>
      <c r="AF9" s="57"/>
      <c r="AG9" s="57"/>
      <c r="AH9" s="57"/>
      <c r="AI9" s="57"/>
      <c r="AJ9" s="57"/>
      <c r="AK9" s="57"/>
      <c r="AL9" s="57"/>
      <c r="AM9" s="54"/>
      <c r="AN9" s="50">
        <f t="shared" ref="AN9:AN54" si="0">AM9/(Q9/1000)</f>
        <v>0</v>
      </c>
    </row>
    <row r="10" spans="1:144" x14ac:dyDescent="0.25">
      <c r="A10" s="24" t="s">
        <v>15</v>
      </c>
      <c r="B10" s="22" t="s">
        <v>16</v>
      </c>
      <c r="C10" s="22" t="s">
        <v>17</v>
      </c>
      <c r="D10" s="22">
        <v>267601722</v>
      </c>
      <c r="E10" s="23" t="s">
        <v>22</v>
      </c>
      <c r="F10" s="22" t="s">
        <v>23</v>
      </c>
      <c r="G10" s="22">
        <v>76400</v>
      </c>
      <c r="H10" s="22" t="s">
        <v>19</v>
      </c>
      <c r="I10" s="23">
        <v>30000234057676</v>
      </c>
      <c r="J10" s="22" t="s">
        <v>24</v>
      </c>
      <c r="K10" s="22" t="s">
        <v>25</v>
      </c>
      <c r="L10" s="22">
        <v>400</v>
      </c>
      <c r="M10" s="22">
        <v>125</v>
      </c>
      <c r="N10" s="22">
        <v>400</v>
      </c>
      <c r="O10" s="22">
        <v>400</v>
      </c>
      <c r="P10" s="22">
        <v>400</v>
      </c>
      <c r="Q10" s="23">
        <v>436161</v>
      </c>
      <c r="R10" s="12"/>
      <c r="S10" s="52"/>
      <c r="T10" s="52"/>
      <c r="U10" s="52"/>
      <c r="V10" s="52"/>
      <c r="W10" s="52"/>
      <c r="X10" s="53"/>
      <c r="Y10" s="53"/>
      <c r="Z10" s="53"/>
      <c r="AA10" s="54"/>
      <c r="AB10" s="55"/>
      <c r="AC10" s="56"/>
      <c r="AD10" s="57"/>
      <c r="AE10" s="57"/>
      <c r="AF10" s="57"/>
      <c r="AG10" s="57"/>
      <c r="AH10" s="57"/>
      <c r="AI10" s="57"/>
      <c r="AJ10" s="57"/>
      <c r="AK10" s="57"/>
      <c r="AL10" s="57"/>
      <c r="AM10" s="54"/>
      <c r="AN10" s="50">
        <f t="shared" si="0"/>
        <v>0</v>
      </c>
    </row>
    <row r="11" spans="1:144" x14ac:dyDescent="0.25">
      <c r="A11" s="24" t="s">
        <v>15</v>
      </c>
      <c r="B11" s="22" t="s">
        <v>16</v>
      </c>
      <c r="C11" s="22" t="s">
        <v>17</v>
      </c>
      <c r="D11" s="22">
        <v>267601722</v>
      </c>
      <c r="E11" s="25" t="s">
        <v>160</v>
      </c>
      <c r="F11" s="22" t="s">
        <v>26</v>
      </c>
      <c r="G11" s="22">
        <v>76400</v>
      </c>
      <c r="H11" s="22" t="s">
        <v>19</v>
      </c>
      <c r="I11" s="23">
        <v>30000230680328</v>
      </c>
      <c r="J11" s="22" t="s">
        <v>24</v>
      </c>
      <c r="K11" s="22" t="s">
        <v>27</v>
      </c>
      <c r="L11" s="22">
        <v>643</v>
      </c>
      <c r="M11" s="22">
        <v>643</v>
      </c>
      <c r="N11" s="22">
        <v>643</v>
      </c>
      <c r="O11" s="22">
        <v>643</v>
      </c>
      <c r="P11" s="22">
        <v>643</v>
      </c>
      <c r="Q11" s="23">
        <v>2369441</v>
      </c>
      <c r="R11" s="12"/>
      <c r="S11" s="52"/>
      <c r="T11" s="52"/>
      <c r="U11" s="52"/>
      <c r="V11" s="52"/>
      <c r="W11" s="52"/>
      <c r="X11" s="53"/>
      <c r="Y11" s="53"/>
      <c r="Z11" s="53"/>
      <c r="AA11" s="54"/>
      <c r="AB11" s="55"/>
      <c r="AC11" s="56"/>
      <c r="AD11" s="57"/>
      <c r="AE11" s="57"/>
      <c r="AF11" s="57"/>
      <c r="AG11" s="57"/>
      <c r="AH11" s="57"/>
      <c r="AI11" s="57"/>
      <c r="AJ11" s="57"/>
      <c r="AK11" s="57"/>
      <c r="AL11" s="57"/>
      <c r="AM11" s="54"/>
      <c r="AN11" s="50">
        <f t="shared" si="0"/>
        <v>0</v>
      </c>
    </row>
    <row r="12" spans="1:144" x14ac:dyDescent="0.25">
      <c r="A12" s="24" t="s">
        <v>15</v>
      </c>
      <c r="B12" s="22" t="s">
        <v>16</v>
      </c>
      <c r="C12" s="22" t="s">
        <v>17</v>
      </c>
      <c r="D12" s="22">
        <v>267601722</v>
      </c>
      <c r="E12" s="23" t="s">
        <v>28</v>
      </c>
      <c r="F12" s="22" t="s">
        <v>29</v>
      </c>
      <c r="G12" s="22">
        <v>76400</v>
      </c>
      <c r="H12" s="22" t="s">
        <v>19</v>
      </c>
      <c r="I12" s="23">
        <v>2312445668601</v>
      </c>
      <c r="J12" s="22" t="s">
        <v>30</v>
      </c>
      <c r="K12" s="22" t="s">
        <v>31</v>
      </c>
      <c r="L12" s="22">
        <v>54</v>
      </c>
      <c r="M12" s="22"/>
      <c r="N12" s="22"/>
      <c r="O12" s="22"/>
      <c r="P12" s="22"/>
      <c r="Q12" s="23">
        <v>270</v>
      </c>
      <c r="R12" s="12"/>
      <c r="S12" s="51"/>
      <c r="T12" s="53"/>
      <c r="U12" s="53"/>
      <c r="V12" s="53"/>
      <c r="W12" s="53"/>
      <c r="X12" s="52"/>
      <c r="Y12" s="53"/>
      <c r="Z12" s="53"/>
      <c r="AA12" s="54"/>
      <c r="AB12" s="55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4"/>
      <c r="AN12" s="50">
        <f t="shared" si="0"/>
        <v>0</v>
      </c>
    </row>
    <row r="13" spans="1:144" x14ac:dyDescent="0.25">
      <c r="A13" s="24" t="s">
        <v>15</v>
      </c>
      <c r="B13" s="22" t="s">
        <v>16</v>
      </c>
      <c r="C13" s="22" t="s">
        <v>17</v>
      </c>
      <c r="D13" s="22">
        <v>267601722</v>
      </c>
      <c r="E13" s="23" t="s">
        <v>32</v>
      </c>
      <c r="F13" s="22" t="s">
        <v>33</v>
      </c>
      <c r="G13" s="22">
        <v>76400</v>
      </c>
      <c r="H13" s="22" t="s">
        <v>19</v>
      </c>
      <c r="I13" s="23">
        <v>30000230347654</v>
      </c>
      <c r="J13" s="22" t="s">
        <v>20</v>
      </c>
      <c r="K13" s="22" t="s">
        <v>31</v>
      </c>
      <c r="L13" s="22">
        <v>54</v>
      </c>
      <c r="M13" s="22">
        <v>54</v>
      </c>
      <c r="N13" s="22">
        <v>54</v>
      </c>
      <c r="O13" s="22">
        <v>54</v>
      </c>
      <c r="P13" s="22">
        <v>54</v>
      </c>
      <c r="Q13" s="23">
        <v>103102</v>
      </c>
      <c r="R13" s="12"/>
      <c r="S13" s="52"/>
      <c r="T13" s="52"/>
      <c r="U13" s="52"/>
      <c r="V13" s="52"/>
      <c r="W13" s="52"/>
      <c r="X13" s="53"/>
      <c r="Y13" s="53"/>
      <c r="Z13" s="53"/>
      <c r="AA13" s="54"/>
      <c r="AB13" s="55"/>
      <c r="AC13" s="56"/>
      <c r="AD13" s="57"/>
      <c r="AE13" s="57"/>
      <c r="AF13" s="57"/>
      <c r="AG13" s="57"/>
      <c r="AH13" s="57"/>
      <c r="AI13" s="57"/>
      <c r="AJ13" s="57"/>
      <c r="AK13" s="57"/>
      <c r="AL13" s="57"/>
      <c r="AM13" s="54"/>
      <c r="AN13" s="50">
        <f t="shared" si="0"/>
        <v>0</v>
      </c>
    </row>
    <row r="14" spans="1:144" x14ac:dyDescent="0.25">
      <c r="A14" s="24" t="s">
        <v>15</v>
      </c>
      <c r="B14" s="22" t="s">
        <v>16</v>
      </c>
      <c r="C14" s="22" t="s">
        <v>17</v>
      </c>
      <c r="D14" s="22">
        <v>267601722</v>
      </c>
      <c r="E14" s="23" t="s">
        <v>34</v>
      </c>
      <c r="F14" s="22" t="s">
        <v>35</v>
      </c>
      <c r="G14" s="22">
        <v>76400</v>
      </c>
      <c r="H14" s="22" t="s">
        <v>19</v>
      </c>
      <c r="I14" s="23">
        <v>30000230278246</v>
      </c>
      <c r="J14" s="22" t="s">
        <v>20</v>
      </c>
      <c r="K14" s="22" t="s">
        <v>31</v>
      </c>
      <c r="L14" s="22">
        <v>66</v>
      </c>
      <c r="M14" s="22">
        <v>66</v>
      </c>
      <c r="N14" s="22">
        <v>66</v>
      </c>
      <c r="O14" s="22">
        <v>66</v>
      </c>
      <c r="P14" s="22">
        <v>66</v>
      </c>
      <c r="Q14" s="23">
        <v>118853</v>
      </c>
      <c r="R14" s="12"/>
      <c r="S14" s="52"/>
      <c r="T14" s="52"/>
      <c r="U14" s="52"/>
      <c r="V14" s="52"/>
      <c r="W14" s="52"/>
      <c r="X14" s="53"/>
      <c r="Y14" s="53"/>
      <c r="Z14" s="53"/>
      <c r="AA14" s="54"/>
      <c r="AB14" s="55"/>
      <c r="AC14" s="56"/>
      <c r="AD14" s="57"/>
      <c r="AE14" s="57"/>
      <c r="AF14" s="57"/>
      <c r="AG14" s="57"/>
      <c r="AH14" s="57"/>
      <c r="AI14" s="57"/>
      <c r="AJ14" s="57"/>
      <c r="AK14" s="57"/>
      <c r="AL14" s="57"/>
      <c r="AM14" s="54"/>
      <c r="AN14" s="50">
        <f t="shared" si="0"/>
        <v>0</v>
      </c>
    </row>
    <row r="15" spans="1:144" x14ac:dyDescent="0.25">
      <c r="A15" s="24" t="s">
        <v>15</v>
      </c>
      <c r="B15" s="22" t="s">
        <v>16</v>
      </c>
      <c r="C15" s="22" t="s">
        <v>17</v>
      </c>
      <c r="D15" s="22">
        <v>267601722</v>
      </c>
      <c r="E15" s="23" t="s">
        <v>36</v>
      </c>
      <c r="F15" s="22" t="s">
        <v>37</v>
      </c>
      <c r="G15" s="22">
        <v>76400</v>
      </c>
      <c r="H15" s="22" t="s">
        <v>19</v>
      </c>
      <c r="I15" s="23">
        <v>30000230291192</v>
      </c>
      <c r="J15" s="22" t="s">
        <v>20</v>
      </c>
      <c r="K15" s="22" t="s">
        <v>31</v>
      </c>
      <c r="L15" s="22">
        <v>60</v>
      </c>
      <c r="M15" s="22">
        <v>60</v>
      </c>
      <c r="N15" s="22">
        <v>60</v>
      </c>
      <c r="O15" s="22">
        <v>60</v>
      </c>
      <c r="P15" s="22">
        <v>60</v>
      </c>
      <c r="Q15" s="23">
        <v>114407</v>
      </c>
      <c r="R15" s="12"/>
      <c r="S15" s="52"/>
      <c r="T15" s="52"/>
      <c r="U15" s="52"/>
      <c r="V15" s="52"/>
      <c r="W15" s="52"/>
      <c r="X15" s="53"/>
      <c r="Y15" s="53"/>
      <c r="Z15" s="53"/>
      <c r="AA15" s="54"/>
      <c r="AB15" s="55"/>
      <c r="AC15" s="56"/>
      <c r="AD15" s="57"/>
      <c r="AE15" s="57"/>
      <c r="AF15" s="57"/>
      <c r="AG15" s="57"/>
      <c r="AH15" s="57"/>
      <c r="AI15" s="57"/>
      <c r="AJ15" s="57"/>
      <c r="AK15" s="57"/>
      <c r="AL15" s="57"/>
      <c r="AM15" s="54"/>
      <c r="AN15" s="50">
        <f t="shared" si="0"/>
        <v>0</v>
      </c>
    </row>
    <row r="16" spans="1:144" s="2" customFormat="1" x14ac:dyDescent="0.25">
      <c r="A16" s="24" t="s">
        <v>15</v>
      </c>
      <c r="B16" s="22" t="s">
        <v>16</v>
      </c>
      <c r="C16" s="22" t="s">
        <v>17</v>
      </c>
      <c r="D16" s="22">
        <v>267601722</v>
      </c>
      <c r="E16" s="23" t="s">
        <v>40</v>
      </c>
      <c r="F16" s="22" t="s">
        <v>41</v>
      </c>
      <c r="G16" s="22">
        <v>76400</v>
      </c>
      <c r="H16" s="22" t="s">
        <v>19</v>
      </c>
      <c r="I16" s="23">
        <v>30000230807337</v>
      </c>
      <c r="J16" s="22" t="s">
        <v>20</v>
      </c>
      <c r="K16" s="22" t="s">
        <v>31</v>
      </c>
      <c r="L16" s="22">
        <v>144</v>
      </c>
      <c r="M16" s="22">
        <v>144</v>
      </c>
      <c r="N16" s="22">
        <v>144</v>
      </c>
      <c r="O16" s="22">
        <v>144</v>
      </c>
      <c r="P16" s="22">
        <v>144</v>
      </c>
      <c r="Q16" s="23">
        <v>150955</v>
      </c>
      <c r="R16" s="12"/>
      <c r="S16" s="52"/>
      <c r="T16" s="52"/>
      <c r="U16" s="52"/>
      <c r="V16" s="52"/>
      <c r="W16" s="52"/>
      <c r="X16" s="53"/>
      <c r="Y16" s="53"/>
      <c r="Z16" s="53"/>
      <c r="AA16" s="54"/>
      <c r="AB16" s="55"/>
      <c r="AC16" s="56"/>
      <c r="AD16" s="57"/>
      <c r="AE16" s="57"/>
      <c r="AF16" s="57"/>
      <c r="AG16" s="57"/>
      <c r="AH16" s="57"/>
      <c r="AI16" s="57"/>
      <c r="AJ16" s="57"/>
      <c r="AK16" s="57"/>
      <c r="AL16" s="57"/>
      <c r="AM16" s="54"/>
      <c r="AN16" s="50">
        <f t="shared" si="0"/>
        <v>0</v>
      </c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</row>
    <row r="17" spans="1:144" x14ac:dyDescent="0.25">
      <c r="A17" s="24" t="s">
        <v>15</v>
      </c>
      <c r="B17" s="22" t="s">
        <v>42</v>
      </c>
      <c r="C17" s="22" t="s">
        <v>43</v>
      </c>
      <c r="D17" s="26" t="s">
        <v>158</v>
      </c>
      <c r="E17" s="23" t="s">
        <v>147</v>
      </c>
      <c r="F17" s="22" t="s">
        <v>148</v>
      </c>
      <c r="G17" s="22">
        <v>27500</v>
      </c>
      <c r="H17" s="22" t="s">
        <v>149</v>
      </c>
      <c r="I17" s="23" t="s">
        <v>150</v>
      </c>
      <c r="J17" s="22" t="s">
        <v>30</v>
      </c>
      <c r="K17" s="22"/>
      <c r="L17" s="22"/>
      <c r="M17" s="22"/>
      <c r="N17" s="22"/>
      <c r="O17" s="22"/>
      <c r="P17" s="22"/>
      <c r="Q17" s="23">
        <v>18970</v>
      </c>
      <c r="R17" s="12"/>
      <c r="S17" s="51"/>
      <c r="T17" s="53"/>
      <c r="U17" s="53"/>
      <c r="V17" s="53"/>
      <c r="W17" s="53"/>
      <c r="X17" s="53"/>
      <c r="Y17" s="52"/>
      <c r="Z17" s="52"/>
      <c r="AA17" s="54"/>
      <c r="AB17" s="55"/>
      <c r="AC17" s="56"/>
      <c r="AD17" s="57"/>
      <c r="AE17" s="57"/>
      <c r="AF17" s="57"/>
      <c r="AG17" s="57"/>
      <c r="AH17" s="57"/>
      <c r="AI17" s="57"/>
      <c r="AJ17" s="57"/>
      <c r="AK17" s="57"/>
      <c r="AL17" s="57"/>
      <c r="AM17" s="54"/>
      <c r="AN17" s="50">
        <f t="shared" si="0"/>
        <v>0</v>
      </c>
    </row>
    <row r="18" spans="1:144" s="5" customFormat="1" x14ac:dyDescent="0.25">
      <c r="A18" s="24" t="s">
        <v>15</v>
      </c>
      <c r="B18" s="22" t="s">
        <v>42</v>
      </c>
      <c r="C18" s="22" t="s">
        <v>43</v>
      </c>
      <c r="D18" s="22">
        <v>262702822</v>
      </c>
      <c r="E18" s="23" t="s">
        <v>44</v>
      </c>
      <c r="F18" s="22" t="s">
        <v>45</v>
      </c>
      <c r="G18" s="22">
        <v>27500</v>
      </c>
      <c r="H18" s="22" t="s">
        <v>46</v>
      </c>
      <c r="I18" s="23">
        <v>30000220025907</v>
      </c>
      <c r="J18" s="22" t="s">
        <v>24</v>
      </c>
      <c r="K18" s="22" t="s">
        <v>27</v>
      </c>
      <c r="L18" s="22">
        <v>244</v>
      </c>
      <c r="M18" s="22">
        <v>244</v>
      </c>
      <c r="N18" s="22">
        <v>244</v>
      </c>
      <c r="O18" s="22">
        <v>244</v>
      </c>
      <c r="P18" s="22">
        <v>244</v>
      </c>
      <c r="Q18" s="23">
        <v>1078342</v>
      </c>
      <c r="R18" s="12"/>
      <c r="S18" s="52"/>
      <c r="T18" s="52"/>
      <c r="U18" s="52"/>
      <c r="V18" s="52"/>
      <c r="W18" s="52"/>
      <c r="X18" s="53"/>
      <c r="Y18" s="53"/>
      <c r="Z18" s="53"/>
      <c r="AA18" s="54"/>
      <c r="AB18" s="55"/>
      <c r="AC18" s="56"/>
      <c r="AD18" s="57"/>
      <c r="AE18" s="57"/>
      <c r="AF18" s="57"/>
      <c r="AG18" s="57"/>
      <c r="AH18" s="57"/>
      <c r="AI18" s="57"/>
      <c r="AJ18" s="57"/>
      <c r="AK18" s="57"/>
      <c r="AL18" s="57"/>
      <c r="AM18" s="54"/>
      <c r="AN18" s="50">
        <f t="shared" si="0"/>
        <v>0</v>
      </c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</row>
    <row r="19" spans="1:144" x14ac:dyDescent="0.25">
      <c r="A19" s="24" t="s">
        <v>15</v>
      </c>
      <c r="B19" s="22" t="s">
        <v>47</v>
      </c>
      <c r="C19" s="22" t="s">
        <v>48</v>
      </c>
      <c r="D19" s="22">
        <v>267601748</v>
      </c>
      <c r="E19" s="23" t="s">
        <v>54</v>
      </c>
      <c r="F19" s="22" t="s">
        <v>55</v>
      </c>
      <c r="G19" s="22">
        <v>76133</v>
      </c>
      <c r="H19" s="22" t="s">
        <v>56</v>
      </c>
      <c r="I19" s="23">
        <v>50056087012209</v>
      </c>
      <c r="J19" s="22" t="s">
        <v>30</v>
      </c>
      <c r="K19" s="22" t="s">
        <v>57</v>
      </c>
      <c r="L19" s="22">
        <v>12</v>
      </c>
      <c r="M19" s="22"/>
      <c r="N19" s="22"/>
      <c r="O19" s="22"/>
      <c r="P19" s="22"/>
      <c r="Q19" s="23">
        <v>5923</v>
      </c>
      <c r="R19" s="12"/>
      <c r="S19" s="51"/>
      <c r="T19" s="53"/>
      <c r="U19" s="53"/>
      <c r="V19" s="53"/>
      <c r="W19" s="53"/>
      <c r="X19" s="52"/>
      <c r="Y19" s="53"/>
      <c r="Z19" s="53"/>
      <c r="AA19" s="54"/>
      <c r="AB19" s="55"/>
      <c r="AC19" s="56"/>
      <c r="AD19" s="57"/>
      <c r="AE19" s="57"/>
      <c r="AF19" s="57"/>
      <c r="AG19" s="57"/>
      <c r="AH19" s="57"/>
      <c r="AI19" s="57"/>
      <c r="AJ19" s="57"/>
      <c r="AK19" s="57"/>
      <c r="AL19" s="57"/>
      <c r="AM19" s="54"/>
      <c r="AN19" s="50">
        <f t="shared" si="0"/>
        <v>0</v>
      </c>
    </row>
    <row r="20" spans="1:144" s="4" customFormat="1" x14ac:dyDescent="0.25">
      <c r="A20" s="24" t="s">
        <v>15</v>
      </c>
      <c r="B20" s="22" t="s">
        <v>47</v>
      </c>
      <c r="C20" s="22" t="s">
        <v>48</v>
      </c>
      <c r="D20" s="22">
        <v>267601748</v>
      </c>
      <c r="E20" s="23" t="s">
        <v>49</v>
      </c>
      <c r="F20" s="22" t="s">
        <v>50</v>
      </c>
      <c r="G20" s="22">
        <v>76430</v>
      </c>
      <c r="H20" s="22" t="s">
        <v>51</v>
      </c>
      <c r="I20" s="23">
        <v>30000230130113</v>
      </c>
      <c r="J20" s="22" t="s">
        <v>24</v>
      </c>
      <c r="K20" s="22" t="s">
        <v>27</v>
      </c>
      <c r="L20" s="22">
        <v>220</v>
      </c>
      <c r="M20" s="22">
        <v>220</v>
      </c>
      <c r="N20" s="22">
        <v>220</v>
      </c>
      <c r="O20" s="22">
        <v>220</v>
      </c>
      <c r="P20" s="22">
        <v>220</v>
      </c>
      <c r="Q20" s="23">
        <v>695945</v>
      </c>
      <c r="R20" s="12"/>
      <c r="S20" s="52"/>
      <c r="T20" s="52"/>
      <c r="U20" s="52"/>
      <c r="V20" s="52"/>
      <c r="W20" s="52"/>
      <c r="X20" s="53"/>
      <c r="Y20" s="53"/>
      <c r="Z20" s="53"/>
      <c r="AA20" s="54"/>
      <c r="AB20" s="55"/>
      <c r="AC20" s="56"/>
      <c r="AD20" s="57"/>
      <c r="AE20" s="57"/>
      <c r="AF20" s="57"/>
      <c r="AG20" s="57"/>
      <c r="AH20" s="57"/>
      <c r="AI20" s="57"/>
      <c r="AJ20" s="57"/>
      <c r="AK20" s="57"/>
      <c r="AL20" s="57"/>
      <c r="AM20" s="54"/>
      <c r="AN20" s="50">
        <f t="shared" si="0"/>
        <v>0</v>
      </c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</row>
    <row r="21" spans="1:144" x14ac:dyDescent="0.25">
      <c r="A21" s="24" t="s">
        <v>15</v>
      </c>
      <c r="B21" s="22" t="s">
        <v>58</v>
      </c>
      <c r="C21" s="22" t="s">
        <v>59</v>
      </c>
      <c r="D21" s="22">
        <v>267601730</v>
      </c>
      <c r="E21" s="23" t="s">
        <v>69</v>
      </c>
      <c r="F21" s="22" t="s">
        <v>70</v>
      </c>
      <c r="G21" s="22">
        <v>76170</v>
      </c>
      <c r="H21" s="22" t="s">
        <v>66</v>
      </c>
      <c r="I21" s="23">
        <v>2364688824817</v>
      </c>
      <c r="J21" s="22" t="s">
        <v>30</v>
      </c>
      <c r="K21" s="22"/>
      <c r="L21" s="22"/>
      <c r="M21" s="22"/>
      <c r="N21" s="22"/>
      <c r="O21" s="22"/>
      <c r="P21" s="22"/>
      <c r="Q21" s="23">
        <v>13481</v>
      </c>
      <c r="R21" s="12"/>
      <c r="S21" s="51"/>
      <c r="T21" s="53"/>
      <c r="U21" s="53"/>
      <c r="V21" s="53"/>
      <c r="W21" s="53"/>
      <c r="X21" s="53"/>
      <c r="Y21" s="52"/>
      <c r="Z21" s="52"/>
      <c r="AA21" s="54"/>
      <c r="AB21" s="55"/>
      <c r="AC21" s="56"/>
      <c r="AD21" s="57"/>
      <c r="AE21" s="57"/>
      <c r="AF21" s="57"/>
      <c r="AG21" s="57"/>
      <c r="AH21" s="57"/>
      <c r="AI21" s="57"/>
      <c r="AJ21" s="57"/>
      <c r="AK21" s="57"/>
      <c r="AL21" s="57"/>
      <c r="AM21" s="54"/>
      <c r="AN21" s="50">
        <f t="shared" si="0"/>
        <v>0</v>
      </c>
    </row>
    <row r="22" spans="1:144" x14ac:dyDescent="0.25">
      <c r="A22" s="24" t="s">
        <v>15</v>
      </c>
      <c r="B22" s="22" t="s">
        <v>58</v>
      </c>
      <c r="C22" s="22" t="s">
        <v>59</v>
      </c>
      <c r="D22" s="22">
        <v>267601730</v>
      </c>
      <c r="E22" s="23" t="s">
        <v>75</v>
      </c>
      <c r="F22" s="22" t="s">
        <v>145</v>
      </c>
      <c r="G22" s="22">
        <v>76210</v>
      </c>
      <c r="H22" s="22" t="s">
        <v>76</v>
      </c>
      <c r="I22" s="23">
        <v>2391751074586</v>
      </c>
      <c r="J22" s="22" t="s">
        <v>30</v>
      </c>
      <c r="K22" s="22" t="s">
        <v>57</v>
      </c>
      <c r="L22" s="22">
        <v>9</v>
      </c>
      <c r="M22" s="22"/>
      <c r="N22" s="22"/>
      <c r="O22" s="22"/>
      <c r="P22" s="22"/>
      <c r="Q22" s="23">
        <v>3500</v>
      </c>
      <c r="R22" s="12"/>
      <c r="S22" s="51"/>
      <c r="T22" s="53"/>
      <c r="U22" s="53"/>
      <c r="V22" s="53"/>
      <c r="W22" s="53"/>
      <c r="X22" s="52"/>
      <c r="Y22" s="53"/>
      <c r="Z22" s="53"/>
      <c r="AA22" s="54"/>
      <c r="AB22" s="55"/>
      <c r="AC22" s="56"/>
      <c r="AD22" s="57"/>
      <c r="AE22" s="57"/>
      <c r="AF22" s="57"/>
      <c r="AG22" s="57"/>
      <c r="AH22" s="57"/>
      <c r="AI22" s="57"/>
      <c r="AJ22" s="57"/>
      <c r="AK22" s="57"/>
      <c r="AL22" s="57"/>
      <c r="AM22" s="54"/>
      <c r="AN22" s="50">
        <f t="shared" si="0"/>
        <v>0</v>
      </c>
    </row>
    <row r="23" spans="1:144" x14ac:dyDescent="0.25">
      <c r="A23" s="24" t="s">
        <v>15</v>
      </c>
      <c r="B23" s="22" t="s">
        <v>58</v>
      </c>
      <c r="C23" s="22" t="s">
        <v>59</v>
      </c>
      <c r="D23" s="22">
        <v>267601730</v>
      </c>
      <c r="E23" s="23" t="s">
        <v>64</v>
      </c>
      <c r="F23" s="22" t="s">
        <v>65</v>
      </c>
      <c r="G23" s="22">
        <v>76170</v>
      </c>
      <c r="H23" s="22" t="s">
        <v>66</v>
      </c>
      <c r="I23" s="23">
        <v>30000230695161</v>
      </c>
      <c r="J23" s="22" t="s">
        <v>20</v>
      </c>
      <c r="K23" s="22" t="s">
        <v>21</v>
      </c>
      <c r="L23" s="22">
        <v>120</v>
      </c>
      <c r="M23" s="22">
        <v>120</v>
      </c>
      <c r="N23" s="22">
        <v>120</v>
      </c>
      <c r="O23" s="22">
        <v>120</v>
      </c>
      <c r="P23" s="22">
        <v>120</v>
      </c>
      <c r="Q23" s="23">
        <v>31464</v>
      </c>
      <c r="R23" s="12"/>
      <c r="S23" s="52"/>
      <c r="T23" s="52"/>
      <c r="U23" s="52"/>
      <c r="V23" s="52"/>
      <c r="W23" s="52"/>
      <c r="X23" s="53"/>
      <c r="Y23" s="53"/>
      <c r="Z23" s="53"/>
      <c r="AA23" s="54"/>
      <c r="AB23" s="55"/>
      <c r="AC23" s="56"/>
      <c r="AD23" s="57"/>
      <c r="AE23" s="57"/>
      <c r="AF23" s="57"/>
      <c r="AG23" s="57"/>
      <c r="AH23" s="57"/>
      <c r="AI23" s="57"/>
      <c r="AJ23" s="57"/>
      <c r="AK23" s="57"/>
      <c r="AL23" s="57"/>
      <c r="AM23" s="54"/>
      <c r="AN23" s="50">
        <f t="shared" si="0"/>
        <v>0</v>
      </c>
    </row>
    <row r="24" spans="1:144" x14ac:dyDescent="0.25">
      <c r="A24" s="24" t="s">
        <v>15</v>
      </c>
      <c r="B24" s="22" t="s">
        <v>58</v>
      </c>
      <c r="C24" s="22" t="s">
        <v>59</v>
      </c>
      <c r="D24" s="22">
        <v>267601730</v>
      </c>
      <c r="E24" s="23" t="s">
        <v>67</v>
      </c>
      <c r="F24" s="22" t="s">
        <v>68</v>
      </c>
      <c r="G24" s="22">
        <v>76170</v>
      </c>
      <c r="H24" s="22" t="s">
        <v>66</v>
      </c>
      <c r="I24" s="23">
        <v>30000230561522</v>
      </c>
      <c r="J24" s="22" t="s">
        <v>24</v>
      </c>
      <c r="K24" s="22" t="s">
        <v>27</v>
      </c>
      <c r="L24" s="22">
        <v>370</v>
      </c>
      <c r="M24" s="22">
        <v>370</v>
      </c>
      <c r="N24" s="22">
        <v>370</v>
      </c>
      <c r="O24" s="22">
        <v>370</v>
      </c>
      <c r="P24" s="22">
        <v>370</v>
      </c>
      <c r="Q24" s="23">
        <v>1672609</v>
      </c>
      <c r="R24" s="12"/>
      <c r="S24" s="52"/>
      <c r="T24" s="52"/>
      <c r="U24" s="52"/>
      <c r="V24" s="52"/>
      <c r="W24" s="52"/>
      <c r="X24" s="53"/>
      <c r="Y24" s="53"/>
      <c r="Z24" s="53"/>
      <c r="AA24" s="54"/>
      <c r="AB24" s="55"/>
      <c r="AC24" s="56"/>
      <c r="AD24" s="57"/>
      <c r="AE24" s="57"/>
      <c r="AF24" s="57"/>
      <c r="AG24" s="57"/>
      <c r="AH24" s="57"/>
      <c r="AI24" s="57"/>
      <c r="AJ24" s="57"/>
      <c r="AK24" s="57"/>
      <c r="AL24" s="57"/>
      <c r="AM24" s="54"/>
      <c r="AN24" s="50">
        <f t="shared" si="0"/>
        <v>0</v>
      </c>
    </row>
    <row r="25" spans="1:144" x14ac:dyDescent="0.25">
      <c r="A25" s="24" t="s">
        <v>15</v>
      </c>
      <c r="B25" s="22" t="s">
        <v>58</v>
      </c>
      <c r="C25" s="22" t="s">
        <v>59</v>
      </c>
      <c r="D25" s="22">
        <v>267601730</v>
      </c>
      <c r="E25" s="23" t="s">
        <v>71</v>
      </c>
      <c r="F25" s="22" t="s">
        <v>72</v>
      </c>
      <c r="G25" s="22">
        <v>76170</v>
      </c>
      <c r="H25" s="22" t="s">
        <v>66</v>
      </c>
      <c r="I25" s="23">
        <v>2396237329214</v>
      </c>
      <c r="J25" s="22" t="s">
        <v>30</v>
      </c>
      <c r="K25" s="22" t="s">
        <v>27</v>
      </c>
      <c r="L25" s="22">
        <v>230</v>
      </c>
      <c r="M25" s="22"/>
      <c r="N25" s="22"/>
      <c r="O25" s="22"/>
      <c r="P25" s="22"/>
      <c r="Q25" s="23">
        <v>1150</v>
      </c>
      <c r="R25" s="12"/>
      <c r="S25" s="51"/>
      <c r="T25" s="53"/>
      <c r="U25" s="53"/>
      <c r="V25" s="53"/>
      <c r="W25" s="53"/>
      <c r="X25" s="52"/>
      <c r="Y25" s="53"/>
      <c r="Z25" s="53"/>
      <c r="AA25" s="54"/>
      <c r="AB25" s="55"/>
      <c r="AC25" s="56"/>
      <c r="AD25" s="57"/>
      <c r="AE25" s="57"/>
      <c r="AF25" s="57"/>
      <c r="AG25" s="57"/>
      <c r="AH25" s="57"/>
      <c r="AI25" s="57"/>
      <c r="AJ25" s="57"/>
      <c r="AK25" s="57"/>
      <c r="AL25" s="57"/>
      <c r="AM25" s="54"/>
      <c r="AN25" s="50">
        <f t="shared" si="0"/>
        <v>0</v>
      </c>
    </row>
    <row r="26" spans="1:144" s="3" customFormat="1" x14ac:dyDescent="0.25">
      <c r="A26" s="24" t="s">
        <v>15</v>
      </c>
      <c r="B26" s="22" t="s">
        <v>58</v>
      </c>
      <c r="C26" s="22" t="s">
        <v>59</v>
      </c>
      <c r="D26" s="22">
        <v>267601730</v>
      </c>
      <c r="E26" s="23" t="s">
        <v>73</v>
      </c>
      <c r="F26" s="22" t="s">
        <v>74</v>
      </c>
      <c r="G26" s="22">
        <v>76210</v>
      </c>
      <c r="H26" s="22" t="s">
        <v>62</v>
      </c>
      <c r="I26" s="23">
        <v>30000230301440</v>
      </c>
      <c r="J26" s="22" t="s">
        <v>24</v>
      </c>
      <c r="K26" s="22" t="s">
        <v>27</v>
      </c>
      <c r="L26" s="22">
        <v>230</v>
      </c>
      <c r="M26" s="22">
        <v>230</v>
      </c>
      <c r="N26" s="22">
        <v>230</v>
      </c>
      <c r="O26" s="22">
        <v>230</v>
      </c>
      <c r="P26" s="22">
        <v>230</v>
      </c>
      <c r="Q26" s="23">
        <v>519748</v>
      </c>
      <c r="R26" s="12"/>
      <c r="S26" s="52"/>
      <c r="T26" s="52"/>
      <c r="U26" s="52"/>
      <c r="V26" s="52"/>
      <c r="W26" s="52"/>
      <c r="X26" s="53"/>
      <c r="Y26" s="53"/>
      <c r="Z26" s="53"/>
      <c r="AA26" s="54"/>
      <c r="AB26" s="55"/>
      <c r="AC26" s="56"/>
      <c r="AD26" s="57"/>
      <c r="AE26" s="57"/>
      <c r="AF26" s="57"/>
      <c r="AG26" s="57"/>
      <c r="AH26" s="57"/>
      <c r="AI26" s="57"/>
      <c r="AJ26" s="57"/>
      <c r="AK26" s="57"/>
      <c r="AL26" s="57"/>
      <c r="AM26" s="54"/>
      <c r="AN26" s="50">
        <f t="shared" si="0"/>
        <v>0</v>
      </c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</row>
    <row r="27" spans="1:144" s="2" customFormat="1" x14ac:dyDescent="0.25">
      <c r="A27" s="24" t="s">
        <v>15</v>
      </c>
      <c r="B27" s="22" t="s">
        <v>78</v>
      </c>
      <c r="C27" s="27" t="s">
        <v>79</v>
      </c>
      <c r="D27" s="26" t="s">
        <v>157</v>
      </c>
      <c r="E27" s="23" t="s">
        <v>151</v>
      </c>
      <c r="F27" s="22" t="s">
        <v>152</v>
      </c>
      <c r="G27" s="22">
        <v>27210</v>
      </c>
      <c r="H27" s="22" t="s">
        <v>82</v>
      </c>
      <c r="I27" s="23" t="s">
        <v>153</v>
      </c>
      <c r="J27" s="22" t="s">
        <v>20</v>
      </c>
      <c r="K27" s="22"/>
      <c r="L27" s="22">
        <v>120</v>
      </c>
      <c r="M27" s="22"/>
      <c r="N27" s="22"/>
      <c r="O27" s="22"/>
      <c r="P27" s="22"/>
      <c r="Q27" s="23">
        <v>180284</v>
      </c>
      <c r="R27" s="12"/>
      <c r="S27" s="52"/>
      <c r="T27" s="52"/>
      <c r="U27" s="52"/>
      <c r="V27" s="52"/>
      <c r="W27" s="52"/>
      <c r="X27" s="53"/>
      <c r="Y27" s="53"/>
      <c r="Z27" s="53"/>
      <c r="AA27" s="54"/>
      <c r="AB27" s="55"/>
      <c r="AC27" s="56"/>
      <c r="AD27" s="57"/>
      <c r="AE27" s="57"/>
      <c r="AF27" s="57"/>
      <c r="AG27" s="57"/>
      <c r="AH27" s="57"/>
      <c r="AI27" s="57"/>
      <c r="AJ27" s="57"/>
      <c r="AK27" s="57"/>
      <c r="AL27" s="57"/>
      <c r="AM27" s="54"/>
      <c r="AN27" s="50">
        <f t="shared" si="0"/>
        <v>0</v>
      </c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</row>
    <row r="28" spans="1:144" x14ac:dyDescent="0.25">
      <c r="A28" s="24" t="s">
        <v>15</v>
      </c>
      <c r="B28" s="22" t="s">
        <v>85</v>
      </c>
      <c r="C28" s="22" t="s">
        <v>86</v>
      </c>
      <c r="D28" s="22">
        <v>267601714</v>
      </c>
      <c r="E28" s="23" t="s">
        <v>161</v>
      </c>
      <c r="F28" s="22" t="s">
        <v>87</v>
      </c>
      <c r="G28" s="22">
        <v>76610</v>
      </c>
      <c r="H28" s="22" t="s">
        <v>88</v>
      </c>
      <c r="I28" s="23">
        <v>2304341485538</v>
      </c>
      <c r="J28" s="22" t="s">
        <v>30</v>
      </c>
      <c r="K28" s="22"/>
      <c r="L28" s="22">
        <v>6</v>
      </c>
      <c r="M28" s="22"/>
      <c r="N28" s="22"/>
      <c r="O28" s="22"/>
      <c r="P28" s="22"/>
      <c r="Q28" s="23">
        <v>1610</v>
      </c>
      <c r="R28" s="12"/>
      <c r="S28" s="51"/>
      <c r="T28" s="53"/>
      <c r="U28" s="53"/>
      <c r="V28" s="53"/>
      <c r="W28" s="53"/>
      <c r="X28" s="52"/>
      <c r="Y28" s="53"/>
      <c r="Z28" s="53"/>
      <c r="AA28" s="54"/>
      <c r="AB28" s="55"/>
      <c r="AC28" s="56"/>
      <c r="AD28" s="57"/>
      <c r="AE28" s="57"/>
      <c r="AF28" s="57"/>
      <c r="AG28" s="57"/>
      <c r="AH28" s="57"/>
      <c r="AI28" s="57"/>
      <c r="AJ28" s="57"/>
      <c r="AK28" s="57"/>
      <c r="AL28" s="57"/>
      <c r="AM28" s="54"/>
      <c r="AN28" s="50">
        <f t="shared" si="0"/>
        <v>0</v>
      </c>
    </row>
    <row r="29" spans="1:144" x14ac:dyDescent="0.25">
      <c r="A29" s="24" t="s">
        <v>15</v>
      </c>
      <c r="B29" s="22" t="s">
        <v>85</v>
      </c>
      <c r="C29" s="22" t="s">
        <v>86</v>
      </c>
      <c r="D29" s="22">
        <v>267601714</v>
      </c>
      <c r="E29" s="23" t="s">
        <v>163</v>
      </c>
      <c r="F29" s="22" t="s">
        <v>89</v>
      </c>
      <c r="G29" s="22">
        <v>76610</v>
      </c>
      <c r="H29" s="22" t="s">
        <v>88</v>
      </c>
      <c r="I29" s="23">
        <v>2324023129476</v>
      </c>
      <c r="J29" s="22" t="s">
        <v>30</v>
      </c>
      <c r="K29" s="22"/>
      <c r="L29" s="22">
        <v>3</v>
      </c>
      <c r="M29" s="22"/>
      <c r="N29" s="22"/>
      <c r="O29" s="22"/>
      <c r="P29" s="22"/>
      <c r="Q29" s="23">
        <v>1175</v>
      </c>
      <c r="R29" s="12"/>
      <c r="S29" s="51"/>
      <c r="T29" s="53"/>
      <c r="U29" s="53"/>
      <c r="V29" s="53"/>
      <c r="W29" s="53"/>
      <c r="X29" s="52"/>
      <c r="Y29" s="53"/>
      <c r="Z29" s="53"/>
      <c r="AA29" s="54"/>
      <c r="AB29" s="55"/>
      <c r="AC29" s="56"/>
      <c r="AD29" s="57"/>
      <c r="AE29" s="57"/>
      <c r="AF29" s="57"/>
      <c r="AG29" s="57"/>
      <c r="AH29" s="57"/>
      <c r="AI29" s="57"/>
      <c r="AJ29" s="57"/>
      <c r="AK29" s="57"/>
      <c r="AL29" s="57"/>
      <c r="AM29" s="54"/>
      <c r="AN29" s="50">
        <f t="shared" si="0"/>
        <v>0</v>
      </c>
    </row>
    <row r="30" spans="1:144" x14ac:dyDescent="0.25">
      <c r="A30" s="24" t="s">
        <v>15</v>
      </c>
      <c r="B30" s="22" t="s">
        <v>85</v>
      </c>
      <c r="C30" s="22" t="s">
        <v>86</v>
      </c>
      <c r="D30" s="22">
        <v>267601714</v>
      </c>
      <c r="E30" s="23" t="s">
        <v>162</v>
      </c>
      <c r="F30" s="22" t="s">
        <v>90</v>
      </c>
      <c r="G30" s="22">
        <v>76600</v>
      </c>
      <c r="H30" s="22" t="s">
        <v>88</v>
      </c>
      <c r="I30" s="23">
        <v>2331114309245</v>
      </c>
      <c r="J30" s="22" t="s">
        <v>30</v>
      </c>
      <c r="K30" s="22"/>
      <c r="L30" s="22">
        <v>36</v>
      </c>
      <c r="M30" s="22"/>
      <c r="N30" s="22"/>
      <c r="O30" s="22"/>
      <c r="P30" s="22"/>
      <c r="Q30" s="23">
        <v>15547</v>
      </c>
      <c r="R30" s="12"/>
      <c r="S30" s="51"/>
      <c r="T30" s="53"/>
      <c r="U30" s="53"/>
      <c r="V30" s="53"/>
      <c r="W30" s="53"/>
      <c r="X30" s="53"/>
      <c r="Y30" s="52"/>
      <c r="Z30" s="52"/>
      <c r="AA30" s="54"/>
      <c r="AB30" s="55"/>
      <c r="AC30" s="56"/>
      <c r="AD30" s="57"/>
      <c r="AE30" s="57"/>
      <c r="AF30" s="57"/>
      <c r="AG30" s="57"/>
      <c r="AH30" s="57"/>
      <c r="AI30" s="57"/>
      <c r="AJ30" s="57"/>
      <c r="AK30" s="57"/>
      <c r="AL30" s="57"/>
      <c r="AM30" s="54"/>
      <c r="AN30" s="50">
        <f t="shared" si="0"/>
        <v>0</v>
      </c>
    </row>
    <row r="31" spans="1:144" x14ac:dyDescent="0.25">
      <c r="A31" s="24" t="s">
        <v>15</v>
      </c>
      <c r="B31" s="22" t="s">
        <v>85</v>
      </c>
      <c r="C31" s="22" t="s">
        <v>86</v>
      </c>
      <c r="D31" s="22">
        <v>267601714</v>
      </c>
      <c r="E31" s="23" t="s">
        <v>163</v>
      </c>
      <c r="F31" s="22" t="s">
        <v>91</v>
      </c>
      <c r="G31" s="22">
        <v>76400</v>
      </c>
      <c r="H31" s="22" t="s">
        <v>19</v>
      </c>
      <c r="I31" s="23">
        <v>2341389267202</v>
      </c>
      <c r="J31" s="22" t="s">
        <v>30</v>
      </c>
      <c r="K31" s="22"/>
      <c r="L31" s="22">
        <v>3</v>
      </c>
      <c r="M31" s="22"/>
      <c r="N31" s="22"/>
      <c r="O31" s="22"/>
      <c r="P31" s="22"/>
      <c r="Q31" s="23">
        <v>1120</v>
      </c>
      <c r="R31" s="12"/>
      <c r="S31" s="51"/>
      <c r="T31" s="53"/>
      <c r="U31" s="53"/>
      <c r="V31" s="53"/>
      <c r="W31" s="53"/>
      <c r="X31" s="52"/>
      <c r="Y31" s="53"/>
      <c r="Z31" s="53"/>
      <c r="AA31" s="54"/>
      <c r="AB31" s="55"/>
      <c r="AC31" s="56"/>
      <c r="AD31" s="57"/>
      <c r="AE31" s="57"/>
      <c r="AF31" s="57"/>
      <c r="AG31" s="57"/>
      <c r="AH31" s="57"/>
      <c r="AI31" s="57"/>
      <c r="AJ31" s="57"/>
      <c r="AK31" s="57"/>
      <c r="AL31" s="57"/>
      <c r="AM31" s="54"/>
      <c r="AN31" s="50">
        <f t="shared" si="0"/>
        <v>0</v>
      </c>
    </row>
    <row r="32" spans="1:144" x14ac:dyDescent="0.25">
      <c r="A32" s="24" t="s">
        <v>15</v>
      </c>
      <c r="B32" s="22" t="s">
        <v>85</v>
      </c>
      <c r="C32" s="22" t="s">
        <v>86</v>
      </c>
      <c r="D32" s="22">
        <v>267601714</v>
      </c>
      <c r="E32" s="23" t="s">
        <v>163</v>
      </c>
      <c r="F32" s="22" t="s">
        <v>92</v>
      </c>
      <c r="G32" s="22">
        <v>76610</v>
      </c>
      <c r="H32" s="22" t="s">
        <v>88</v>
      </c>
      <c r="I32" s="23">
        <v>2348625173932</v>
      </c>
      <c r="J32" s="22" t="s">
        <v>30</v>
      </c>
      <c r="K32" s="22"/>
      <c r="L32" s="22">
        <v>6</v>
      </c>
      <c r="M32" s="22"/>
      <c r="N32" s="22"/>
      <c r="O32" s="22"/>
      <c r="P32" s="22"/>
      <c r="Q32" s="23">
        <v>2230</v>
      </c>
      <c r="R32" s="12"/>
      <c r="S32" s="51"/>
      <c r="T32" s="53"/>
      <c r="U32" s="53"/>
      <c r="V32" s="53"/>
      <c r="W32" s="53"/>
      <c r="X32" s="52"/>
      <c r="Y32" s="53"/>
      <c r="Z32" s="53"/>
      <c r="AA32" s="54"/>
      <c r="AB32" s="55"/>
      <c r="AC32" s="56"/>
      <c r="AD32" s="57"/>
      <c r="AE32" s="57"/>
      <c r="AF32" s="57"/>
      <c r="AG32" s="57"/>
      <c r="AH32" s="57"/>
      <c r="AI32" s="57"/>
      <c r="AJ32" s="57"/>
      <c r="AK32" s="57"/>
      <c r="AL32" s="57"/>
      <c r="AM32" s="54"/>
      <c r="AN32" s="50">
        <f t="shared" si="0"/>
        <v>0</v>
      </c>
    </row>
    <row r="33" spans="1:40" x14ac:dyDescent="0.25">
      <c r="A33" s="24" t="s">
        <v>15</v>
      </c>
      <c r="B33" s="22" t="s">
        <v>85</v>
      </c>
      <c r="C33" s="22" t="s">
        <v>86</v>
      </c>
      <c r="D33" s="22">
        <v>267601714</v>
      </c>
      <c r="E33" s="23" t="s">
        <v>171</v>
      </c>
      <c r="F33" s="22" t="s">
        <v>70</v>
      </c>
      <c r="G33" s="22">
        <v>76170</v>
      </c>
      <c r="H33" s="22" t="s">
        <v>66</v>
      </c>
      <c r="I33" s="23">
        <v>2364833542607</v>
      </c>
      <c r="J33" s="22" t="s">
        <v>30</v>
      </c>
      <c r="K33" s="22"/>
      <c r="L33" s="22">
        <v>18</v>
      </c>
      <c r="M33" s="22"/>
      <c r="N33" s="22"/>
      <c r="O33" s="22"/>
      <c r="P33" s="22"/>
      <c r="Q33" s="23">
        <v>19473</v>
      </c>
      <c r="R33" s="12"/>
      <c r="S33" s="51"/>
      <c r="T33" s="53"/>
      <c r="U33" s="53"/>
      <c r="V33" s="53"/>
      <c r="W33" s="53"/>
      <c r="X33" s="53"/>
      <c r="Y33" s="52"/>
      <c r="Z33" s="52"/>
      <c r="AA33" s="54"/>
      <c r="AB33" s="55"/>
      <c r="AC33" s="56"/>
      <c r="AD33" s="57"/>
      <c r="AE33" s="57"/>
      <c r="AF33" s="57"/>
      <c r="AG33" s="57"/>
      <c r="AH33" s="57"/>
      <c r="AI33" s="57"/>
      <c r="AJ33" s="57"/>
      <c r="AK33" s="57"/>
      <c r="AL33" s="57"/>
      <c r="AM33" s="54"/>
      <c r="AN33" s="50">
        <f t="shared" si="0"/>
        <v>0</v>
      </c>
    </row>
    <row r="34" spans="1:40" x14ac:dyDescent="0.25">
      <c r="A34" s="24" t="s">
        <v>15</v>
      </c>
      <c r="B34" s="22" t="s">
        <v>85</v>
      </c>
      <c r="C34" s="22" t="s">
        <v>86</v>
      </c>
      <c r="D34" s="22">
        <v>267601714</v>
      </c>
      <c r="E34" s="23" t="s">
        <v>172</v>
      </c>
      <c r="F34" s="22" t="s">
        <v>93</v>
      </c>
      <c r="G34" s="22">
        <v>76170</v>
      </c>
      <c r="H34" s="22" t="s">
        <v>66</v>
      </c>
      <c r="I34" s="23">
        <v>2367438467911</v>
      </c>
      <c r="J34" s="22" t="s">
        <v>30</v>
      </c>
      <c r="K34" s="22"/>
      <c r="L34" s="22">
        <v>6</v>
      </c>
      <c r="M34" s="22"/>
      <c r="N34" s="22"/>
      <c r="O34" s="22"/>
      <c r="P34" s="22"/>
      <c r="Q34" s="23">
        <v>3967</v>
      </c>
      <c r="R34" s="12"/>
      <c r="S34" s="51"/>
      <c r="T34" s="53"/>
      <c r="U34" s="53"/>
      <c r="V34" s="53"/>
      <c r="W34" s="53"/>
      <c r="X34" s="52"/>
      <c r="Y34" s="53"/>
      <c r="Z34" s="53"/>
      <c r="AA34" s="54"/>
      <c r="AB34" s="55"/>
      <c r="AC34" s="56"/>
      <c r="AD34" s="57"/>
      <c r="AE34" s="57"/>
      <c r="AF34" s="57"/>
      <c r="AG34" s="57"/>
      <c r="AH34" s="57"/>
      <c r="AI34" s="57"/>
      <c r="AJ34" s="57"/>
      <c r="AK34" s="57"/>
      <c r="AL34" s="57"/>
      <c r="AM34" s="54"/>
      <c r="AN34" s="50">
        <f t="shared" si="0"/>
        <v>0</v>
      </c>
    </row>
    <row r="35" spans="1:40" x14ac:dyDescent="0.25">
      <c r="A35" s="24" t="s">
        <v>15</v>
      </c>
      <c r="B35" s="22" t="s">
        <v>85</v>
      </c>
      <c r="C35" s="22" t="s">
        <v>86</v>
      </c>
      <c r="D35" s="22">
        <v>267601714</v>
      </c>
      <c r="E35" s="23" t="s">
        <v>105</v>
      </c>
      <c r="F35" s="22" t="s">
        <v>106</v>
      </c>
      <c r="G35" s="22">
        <v>76610</v>
      </c>
      <c r="H35" s="22" t="s">
        <v>88</v>
      </c>
      <c r="I35" s="23">
        <v>50023678846248</v>
      </c>
      <c r="J35" s="22" t="s">
        <v>30</v>
      </c>
      <c r="K35" s="22"/>
      <c r="L35" s="22">
        <v>36</v>
      </c>
      <c r="M35" s="22"/>
      <c r="N35" s="22"/>
      <c r="O35" s="22"/>
      <c r="P35" s="22"/>
      <c r="Q35" s="23">
        <v>28321</v>
      </c>
      <c r="R35" s="12"/>
      <c r="S35" s="51"/>
      <c r="T35" s="53"/>
      <c r="U35" s="53"/>
      <c r="V35" s="53"/>
      <c r="W35" s="53"/>
      <c r="X35" s="53"/>
      <c r="Y35" s="52"/>
      <c r="Z35" s="52"/>
      <c r="AA35" s="54"/>
      <c r="AB35" s="55"/>
      <c r="AC35" s="56"/>
      <c r="AD35" s="57"/>
      <c r="AE35" s="57"/>
      <c r="AF35" s="57"/>
      <c r="AG35" s="57"/>
      <c r="AH35" s="57"/>
      <c r="AI35" s="57"/>
      <c r="AJ35" s="57"/>
      <c r="AK35" s="57"/>
      <c r="AL35" s="57"/>
      <c r="AM35" s="54"/>
      <c r="AN35" s="50">
        <f t="shared" si="0"/>
        <v>0</v>
      </c>
    </row>
    <row r="36" spans="1:40" x14ac:dyDescent="0.25">
      <c r="A36" s="24" t="s">
        <v>15</v>
      </c>
      <c r="B36" s="22" t="s">
        <v>85</v>
      </c>
      <c r="C36" s="22" t="s">
        <v>86</v>
      </c>
      <c r="D36" s="22">
        <v>267601714</v>
      </c>
      <c r="E36" s="23" t="s">
        <v>170</v>
      </c>
      <c r="F36" s="22" t="s">
        <v>121</v>
      </c>
      <c r="G36" s="22">
        <v>76170</v>
      </c>
      <c r="H36" s="22" t="s">
        <v>66</v>
      </c>
      <c r="I36" s="23">
        <v>2393198227877</v>
      </c>
      <c r="J36" s="22" t="s">
        <v>30</v>
      </c>
      <c r="K36" s="22"/>
      <c r="L36" s="22">
        <v>12</v>
      </c>
      <c r="M36" s="22"/>
      <c r="N36" s="22"/>
      <c r="O36" s="22"/>
      <c r="P36" s="22"/>
      <c r="Q36" s="23">
        <v>13414</v>
      </c>
      <c r="R36" s="12"/>
      <c r="S36" s="51"/>
      <c r="T36" s="53"/>
      <c r="U36" s="53"/>
      <c r="V36" s="53"/>
      <c r="W36" s="53"/>
      <c r="X36" s="53"/>
      <c r="Y36" s="52"/>
      <c r="Z36" s="52"/>
      <c r="AA36" s="54"/>
      <c r="AB36" s="55"/>
      <c r="AC36" s="56"/>
      <c r="AD36" s="57"/>
      <c r="AE36" s="57"/>
      <c r="AF36" s="57"/>
      <c r="AG36" s="57"/>
      <c r="AH36" s="57"/>
      <c r="AI36" s="57"/>
      <c r="AJ36" s="57"/>
      <c r="AK36" s="57"/>
      <c r="AL36" s="57"/>
      <c r="AM36" s="54"/>
      <c r="AN36" s="50">
        <f t="shared" si="0"/>
        <v>0</v>
      </c>
    </row>
    <row r="37" spans="1:40" x14ac:dyDescent="0.25">
      <c r="A37" s="24" t="s">
        <v>15</v>
      </c>
      <c r="B37" s="22" t="s">
        <v>85</v>
      </c>
      <c r="C37" s="22" t="s">
        <v>86</v>
      </c>
      <c r="D37" s="22">
        <v>267601714</v>
      </c>
      <c r="E37" s="23" t="s">
        <v>168</v>
      </c>
      <c r="F37" s="22" t="s">
        <v>122</v>
      </c>
      <c r="G37" s="22">
        <v>76620</v>
      </c>
      <c r="H37" s="22" t="s">
        <v>88</v>
      </c>
      <c r="I37" s="23">
        <v>2395224251767</v>
      </c>
      <c r="J37" s="22" t="s">
        <v>30</v>
      </c>
      <c r="K37" s="22"/>
      <c r="L37" s="22">
        <v>6</v>
      </c>
      <c r="M37" s="22"/>
      <c r="N37" s="22"/>
      <c r="O37" s="22"/>
      <c r="P37" s="22"/>
      <c r="Q37" s="23">
        <v>1911</v>
      </c>
      <c r="R37" s="12"/>
      <c r="S37" s="51"/>
      <c r="T37" s="53"/>
      <c r="U37" s="53"/>
      <c r="V37" s="53"/>
      <c r="W37" s="53"/>
      <c r="X37" s="52"/>
      <c r="Y37" s="53"/>
      <c r="Z37" s="53"/>
      <c r="AA37" s="54"/>
      <c r="AB37" s="55"/>
      <c r="AC37" s="56"/>
      <c r="AD37" s="57"/>
      <c r="AE37" s="57"/>
      <c r="AF37" s="57"/>
      <c r="AG37" s="57"/>
      <c r="AH37" s="57"/>
      <c r="AI37" s="57"/>
      <c r="AJ37" s="57"/>
      <c r="AK37" s="57"/>
      <c r="AL37" s="57"/>
      <c r="AM37" s="54"/>
      <c r="AN37" s="50">
        <f t="shared" si="0"/>
        <v>0</v>
      </c>
    </row>
    <row r="38" spans="1:40" x14ac:dyDescent="0.25">
      <c r="A38" s="24" t="s">
        <v>15</v>
      </c>
      <c r="B38" s="22" t="s">
        <v>85</v>
      </c>
      <c r="C38" s="22" t="s">
        <v>86</v>
      </c>
      <c r="D38" s="22">
        <v>267601714</v>
      </c>
      <c r="E38" s="23" t="s">
        <v>167</v>
      </c>
      <c r="F38" s="22" t="s">
        <v>123</v>
      </c>
      <c r="G38" s="22">
        <v>76600</v>
      </c>
      <c r="H38" s="22" t="s">
        <v>88</v>
      </c>
      <c r="I38" s="23">
        <v>2356584630727</v>
      </c>
      <c r="J38" s="22" t="s">
        <v>30</v>
      </c>
      <c r="K38" s="22"/>
      <c r="L38" s="22">
        <v>30</v>
      </c>
      <c r="M38" s="22"/>
      <c r="N38" s="22"/>
      <c r="O38" s="22"/>
      <c r="P38" s="22"/>
      <c r="Q38" s="23">
        <v>4265</v>
      </c>
      <c r="R38" s="12"/>
      <c r="S38" s="51"/>
      <c r="T38" s="53"/>
      <c r="U38" s="53"/>
      <c r="V38" s="53"/>
      <c r="W38" s="53"/>
      <c r="X38" s="52"/>
      <c r="Y38" s="53"/>
      <c r="Z38" s="53"/>
      <c r="AA38" s="54"/>
      <c r="AB38" s="55"/>
      <c r="AC38" s="56"/>
      <c r="AD38" s="57"/>
      <c r="AE38" s="57"/>
      <c r="AF38" s="57"/>
      <c r="AG38" s="57"/>
      <c r="AH38" s="57"/>
      <c r="AI38" s="57"/>
      <c r="AJ38" s="57"/>
      <c r="AK38" s="57"/>
      <c r="AL38" s="57"/>
      <c r="AM38" s="54"/>
      <c r="AN38" s="50">
        <f t="shared" si="0"/>
        <v>0</v>
      </c>
    </row>
    <row r="39" spans="1:40" x14ac:dyDescent="0.25">
      <c r="A39" s="24" t="s">
        <v>15</v>
      </c>
      <c r="B39" s="22" t="s">
        <v>85</v>
      </c>
      <c r="C39" s="22" t="s">
        <v>86</v>
      </c>
      <c r="D39" s="22">
        <v>267601714</v>
      </c>
      <c r="E39" s="23" t="s">
        <v>169</v>
      </c>
      <c r="F39" s="22" t="s">
        <v>124</v>
      </c>
      <c r="G39" s="22">
        <v>76620</v>
      </c>
      <c r="H39" s="22" t="s">
        <v>88</v>
      </c>
      <c r="I39" s="23">
        <v>2374384942320</v>
      </c>
      <c r="J39" s="22" t="s">
        <v>30</v>
      </c>
      <c r="K39" s="22"/>
      <c r="L39" s="22">
        <v>12</v>
      </c>
      <c r="M39" s="22"/>
      <c r="N39" s="22"/>
      <c r="O39" s="22"/>
      <c r="P39" s="22"/>
      <c r="Q39" s="23">
        <v>1136</v>
      </c>
      <c r="R39" s="12"/>
      <c r="S39" s="51"/>
      <c r="T39" s="53"/>
      <c r="U39" s="53"/>
      <c r="V39" s="53"/>
      <c r="W39" s="53"/>
      <c r="X39" s="52"/>
      <c r="Y39" s="53"/>
      <c r="Z39" s="53"/>
      <c r="AA39" s="54"/>
      <c r="AB39" s="55"/>
      <c r="AC39" s="56"/>
      <c r="AD39" s="57"/>
      <c r="AE39" s="57"/>
      <c r="AF39" s="57"/>
      <c r="AG39" s="57"/>
      <c r="AH39" s="57"/>
      <c r="AI39" s="57"/>
      <c r="AJ39" s="57"/>
      <c r="AK39" s="57"/>
      <c r="AL39" s="57"/>
      <c r="AM39" s="54"/>
      <c r="AN39" s="50">
        <f t="shared" si="0"/>
        <v>0</v>
      </c>
    </row>
    <row r="40" spans="1:40" x14ac:dyDescent="0.25">
      <c r="A40" s="24" t="s">
        <v>15</v>
      </c>
      <c r="B40" s="22" t="s">
        <v>85</v>
      </c>
      <c r="C40" s="22" t="s">
        <v>86</v>
      </c>
      <c r="D40" s="22">
        <v>267601714</v>
      </c>
      <c r="E40" s="23" t="s">
        <v>167</v>
      </c>
      <c r="F40" s="22" t="s">
        <v>125</v>
      </c>
      <c r="G40" s="22">
        <v>76600</v>
      </c>
      <c r="H40" s="22" t="s">
        <v>88</v>
      </c>
      <c r="I40" s="23">
        <v>2357163501969</v>
      </c>
      <c r="J40" s="22" t="s">
        <v>30</v>
      </c>
      <c r="K40" s="22"/>
      <c r="L40" s="22">
        <v>18</v>
      </c>
      <c r="M40" s="22"/>
      <c r="N40" s="22"/>
      <c r="O40" s="22"/>
      <c r="P40" s="22"/>
      <c r="Q40" s="23">
        <v>1461</v>
      </c>
      <c r="R40" s="12"/>
      <c r="S40" s="51"/>
      <c r="T40" s="53"/>
      <c r="U40" s="53"/>
      <c r="V40" s="53"/>
      <c r="W40" s="53"/>
      <c r="X40" s="52"/>
      <c r="Y40" s="53"/>
      <c r="Z40" s="53"/>
      <c r="AA40" s="54"/>
      <c r="AB40" s="55"/>
      <c r="AC40" s="56"/>
      <c r="AD40" s="57"/>
      <c r="AE40" s="57"/>
      <c r="AF40" s="57"/>
      <c r="AG40" s="57"/>
      <c r="AH40" s="57"/>
      <c r="AI40" s="57"/>
      <c r="AJ40" s="57"/>
      <c r="AK40" s="57"/>
      <c r="AL40" s="57"/>
      <c r="AM40" s="54"/>
      <c r="AN40" s="50">
        <f t="shared" si="0"/>
        <v>0</v>
      </c>
    </row>
    <row r="41" spans="1:40" x14ac:dyDescent="0.25">
      <c r="A41" s="24" t="s">
        <v>15</v>
      </c>
      <c r="B41" s="22" t="s">
        <v>85</v>
      </c>
      <c r="C41" s="22" t="s">
        <v>86</v>
      </c>
      <c r="D41" s="22">
        <v>267601714</v>
      </c>
      <c r="E41" s="23" t="s">
        <v>136</v>
      </c>
      <c r="F41" s="22" t="s">
        <v>137</v>
      </c>
      <c r="G41" s="22">
        <v>76620</v>
      </c>
      <c r="H41" s="22" t="s">
        <v>88</v>
      </c>
      <c r="I41" s="23">
        <v>2345586081612</v>
      </c>
      <c r="J41" s="22" t="s">
        <v>30</v>
      </c>
      <c r="K41" s="22"/>
      <c r="L41" s="22">
        <v>18</v>
      </c>
      <c r="M41" s="22"/>
      <c r="N41" s="22"/>
      <c r="O41" s="22"/>
      <c r="P41" s="22"/>
      <c r="Q41" s="23">
        <v>3140</v>
      </c>
      <c r="R41" s="12"/>
      <c r="S41" s="51"/>
      <c r="T41" s="53"/>
      <c r="U41" s="53"/>
      <c r="V41" s="53"/>
      <c r="W41" s="53"/>
      <c r="X41" s="52"/>
      <c r="Y41" s="53"/>
      <c r="Z41" s="53"/>
      <c r="AA41" s="54"/>
      <c r="AB41" s="55"/>
      <c r="AC41" s="56"/>
      <c r="AD41" s="57"/>
      <c r="AE41" s="57"/>
      <c r="AF41" s="57"/>
      <c r="AG41" s="57"/>
      <c r="AH41" s="57"/>
      <c r="AI41" s="57"/>
      <c r="AJ41" s="57"/>
      <c r="AK41" s="57"/>
      <c r="AL41" s="57"/>
      <c r="AM41" s="54"/>
      <c r="AN41" s="50">
        <f t="shared" si="0"/>
        <v>0</v>
      </c>
    </row>
    <row r="42" spans="1:40" x14ac:dyDescent="0.25">
      <c r="A42" s="24" t="s">
        <v>15</v>
      </c>
      <c r="B42" s="22" t="s">
        <v>85</v>
      </c>
      <c r="C42" s="22" t="s">
        <v>86</v>
      </c>
      <c r="D42" s="22">
        <v>267601714</v>
      </c>
      <c r="E42" s="23" t="s">
        <v>139</v>
      </c>
      <c r="F42" s="22" t="s">
        <v>106</v>
      </c>
      <c r="G42" s="22">
        <v>76610</v>
      </c>
      <c r="H42" s="22" t="s">
        <v>88</v>
      </c>
      <c r="I42" s="23">
        <v>50044807645073</v>
      </c>
      <c r="J42" s="22" t="s">
        <v>30</v>
      </c>
      <c r="K42" s="28"/>
      <c r="L42" s="22">
        <v>36</v>
      </c>
      <c r="M42" s="22"/>
      <c r="N42" s="22"/>
      <c r="O42" s="22"/>
      <c r="P42" s="22"/>
      <c r="Q42" s="23">
        <v>25472</v>
      </c>
      <c r="R42" s="12"/>
      <c r="S42" s="51"/>
      <c r="T42" s="53"/>
      <c r="U42" s="53"/>
      <c r="V42" s="53"/>
      <c r="W42" s="53"/>
      <c r="X42" s="53"/>
      <c r="Y42" s="52"/>
      <c r="Z42" s="52"/>
      <c r="AA42" s="54"/>
      <c r="AB42" s="55"/>
      <c r="AC42" s="56"/>
      <c r="AD42" s="57"/>
      <c r="AE42" s="57"/>
      <c r="AF42" s="57"/>
      <c r="AG42" s="57"/>
      <c r="AH42" s="57"/>
      <c r="AI42" s="57"/>
      <c r="AJ42" s="57"/>
      <c r="AK42" s="57"/>
      <c r="AL42" s="57"/>
      <c r="AM42" s="54"/>
      <c r="AN42" s="50">
        <f t="shared" si="0"/>
        <v>0</v>
      </c>
    </row>
    <row r="43" spans="1:40" x14ac:dyDescent="0.25">
      <c r="A43" s="24" t="s">
        <v>15</v>
      </c>
      <c r="B43" s="22" t="s">
        <v>85</v>
      </c>
      <c r="C43" s="22" t="s">
        <v>86</v>
      </c>
      <c r="D43" s="22">
        <v>267601714</v>
      </c>
      <c r="E43" s="23" t="s">
        <v>166</v>
      </c>
      <c r="F43" s="22" t="s">
        <v>94</v>
      </c>
      <c r="G43" s="22">
        <v>76600</v>
      </c>
      <c r="H43" s="22" t="s">
        <v>88</v>
      </c>
      <c r="I43" s="23">
        <v>2376121542858</v>
      </c>
      <c r="J43" s="22" t="s">
        <v>30</v>
      </c>
      <c r="K43" s="22" t="s">
        <v>27</v>
      </c>
      <c r="L43" s="22">
        <v>209</v>
      </c>
      <c r="M43" s="22"/>
      <c r="N43" s="22"/>
      <c r="O43" s="22"/>
      <c r="P43" s="22"/>
      <c r="Q43" s="23">
        <v>1005</v>
      </c>
      <c r="R43" s="12"/>
      <c r="S43" s="51"/>
      <c r="T43" s="53"/>
      <c r="U43" s="53"/>
      <c r="V43" s="53"/>
      <c r="W43" s="53"/>
      <c r="X43" s="52"/>
      <c r="Y43" s="53"/>
      <c r="Z43" s="53"/>
      <c r="AA43" s="54"/>
      <c r="AB43" s="55"/>
      <c r="AC43" s="56"/>
      <c r="AD43" s="57"/>
      <c r="AE43" s="57"/>
      <c r="AF43" s="57"/>
      <c r="AG43" s="57"/>
      <c r="AH43" s="57"/>
      <c r="AI43" s="57"/>
      <c r="AJ43" s="57"/>
      <c r="AK43" s="57"/>
      <c r="AL43" s="57"/>
      <c r="AM43" s="54"/>
      <c r="AN43" s="50">
        <f t="shared" si="0"/>
        <v>0</v>
      </c>
    </row>
    <row r="44" spans="1:40" x14ac:dyDescent="0.25">
      <c r="A44" s="24" t="s">
        <v>15</v>
      </c>
      <c r="B44" s="22" t="s">
        <v>85</v>
      </c>
      <c r="C44" s="22" t="s">
        <v>86</v>
      </c>
      <c r="D44" s="22">
        <v>267601714</v>
      </c>
      <c r="E44" s="23" t="s">
        <v>165</v>
      </c>
      <c r="F44" s="22" t="s">
        <v>112</v>
      </c>
      <c r="G44" s="22">
        <v>76600</v>
      </c>
      <c r="H44" s="22" t="s">
        <v>88</v>
      </c>
      <c r="I44" s="23">
        <v>2335166384827</v>
      </c>
      <c r="J44" s="22" t="s">
        <v>30</v>
      </c>
      <c r="K44" s="22" t="s">
        <v>21</v>
      </c>
      <c r="L44" s="22">
        <v>42</v>
      </c>
      <c r="M44" s="22"/>
      <c r="N44" s="22"/>
      <c r="O44" s="22"/>
      <c r="P44" s="22"/>
      <c r="Q44" s="23">
        <v>168</v>
      </c>
      <c r="R44" s="12"/>
      <c r="S44" s="51"/>
      <c r="T44" s="53"/>
      <c r="U44" s="53"/>
      <c r="V44" s="53"/>
      <c r="W44" s="53"/>
      <c r="X44" s="52"/>
      <c r="Y44" s="53"/>
      <c r="Z44" s="53"/>
      <c r="AA44" s="54"/>
      <c r="AB44" s="55"/>
      <c r="AC44" s="56"/>
      <c r="AD44" s="57"/>
      <c r="AE44" s="57"/>
      <c r="AF44" s="57"/>
      <c r="AG44" s="57"/>
      <c r="AH44" s="57"/>
      <c r="AI44" s="57"/>
      <c r="AJ44" s="57"/>
      <c r="AK44" s="57"/>
      <c r="AL44" s="57"/>
      <c r="AM44" s="54"/>
      <c r="AN44" s="50">
        <f t="shared" si="0"/>
        <v>0</v>
      </c>
    </row>
    <row r="45" spans="1:40" x14ac:dyDescent="0.25">
      <c r="A45" s="24" t="s">
        <v>15</v>
      </c>
      <c r="B45" s="22" t="s">
        <v>85</v>
      </c>
      <c r="C45" s="22" t="s">
        <v>86</v>
      </c>
      <c r="D45" s="22">
        <v>267601714</v>
      </c>
      <c r="E45" s="23" t="s">
        <v>164</v>
      </c>
      <c r="F45" s="22" t="s">
        <v>113</v>
      </c>
      <c r="G45" s="22">
        <v>76610</v>
      </c>
      <c r="H45" s="22" t="s">
        <v>88</v>
      </c>
      <c r="I45" s="23">
        <v>30000230568042</v>
      </c>
      <c r="J45" s="22" t="s">
        <v>20</v>
      </c>
      <c r="K45" s="22" t="s">
        <v>21</v>
      </c>
      <c r="L45" s="22">
        <v>42</v>
      </c>
      <c r="M45" s="22">
        <v>42</v>
      </c>
      <c r="N45" s="22">
        <v>42</v>
      </c>
      <c r="O45" s="22">
        <v>42</v>
      </c>
      <c r="P45" s="22">
        <v>42</v>
      </c>
      <c r="Q45" s="23">
        <v>166741</v>
      </c>
      <c r="R45" s="12"/>
      <c r="S45" s="52"/>
      <c r="T45" s="52"/>
      <c r="U45" s="52"/>
      <c r="V45" s="52"/>
      <c r="W45" s="52"/>
      <c r="X45" s="53"/>
      <c r="Y45" s="53"/>
      <c r="Z45" s="53"/>
      <c r="AA45" s="54"/>
      <c r="AB45" s="55"/>
      <c r="AC45" s="56"/>
      <c r="AD45" s="57"/>
      <c r="AE45" s="57"/>
      <c r="AF45" s="57"/>
      <c r="AG45" s="57"/>
      <c r="AH45" s="57"/>
      <c r="AI45" s="57"/>
      <c r="AJ45" s="57"/>
      <c r="AK45" s="57"/>
      <c r="AL45" s="57"/>
      <c r="AM45" s="54"/>
      <c r="AN45" s="50">
        <f t="shared" si="0"/>
        <v>0</v>
      </c>
    </row>
    <row r="46" spans="1:40" x14ac:dyDescent="0.25">
      <c r="A46" s="24" t="s">
        <v>15</v>
      </c>
      <c r="B46" s="22" t="s">
        <v>85</v>
      </c>
      <c r="C46" s="22" t="s">
        <v>86</v>
      </c>
      <c r="D46" s="22">
        <v>267601714</v>
      </c>
      <c r="E46" s="23" t="s">
        <v>114</v>
      </c>
      <c r="F46" s="22" t="s">
        <v>115</v>
      </c>
      <c r="G46" s="22">
        <v>76210</v>
      </c>
      <c r="H46" s="22" t="s">
        <v>62</v>
      </c>
      <c r="I46" s="23">
        <v>30000234083005</v>
      </c>
      <c r="J46" s="22" t="s">
        <v>20</v>
      </c>
      <c r="K46" s="22" t="s">
        <v>21</v>
      </c>
      <c r="L46" s="22">
        <v>42</v>
      </c>
      <c r="M46" s="22">
        <v>42</v>
      </c>
      <c r="N46" s="22">
        <v>42</v>
      </c>
      <c r="O46" s="22">
        <v>42</v>
      </c>
      <c r="P46" s="22">
        <v>42</v>
      </c>
      <c r="Q46" s="23">
        <v>31396</v>
      </c>
      <c r="R46" s="12"/>
      <c r="S46" s="52"/>
      <c r="T46" s="52"/>
      <c r="U46" s="52"/>
      <c r="V46" s="52"/>
      <c r="W46" s="52"/>
      <c r="X46" s="53"/>
      <c r="Y46" s="53"/>
      <c r="Z46" s="53"/>
      <c r="AA46" s="54"/>
      <c r="AB46" s="55"/>
      <c r="AC46" s="56"/>
      <c r="AD46" s="57"/>
      <c r="AE46" s="57"/>
      <c r="AF46" s="57"/>
      <c r="AG46" s="57"/>
      <c r="AH46" s="57"/>
      <c r="AI46" s="57"/>
      <c r="AJ46" s="57"/>
      <c r="AK46" s="57"/>
      <c r="AL46" s="57"/>
      <c r="AM46" s="54"/>
      <c r="AN46" s="50">
        <f t="shared" si="0"/>
        <v>0</v>
      </c>
    </row>
    <row r="47" spans="1:40" x14ac:dyDescent="0.25">
      <c r="A47" s="24" t="s">
        <v>15</v>
      </c>
      <c r="B47" s="22" t="s">
        <v>85</v>
      </c>
      <c r="C47" s="22" t="s">
        <v>86</v>
      </c>
      <c r="D47" s="22">
        <v>267601714</v>
      </c>
      <c r="E47" s="23" t="s">
        <v>154</v>
      </c>
      <c r="F47" s="22" t="s">
        <v>115</v>
      </c>
      <c r="G47" s="22">
        <v>76210</v>
      </c>
      <c r="H47" s="22" t="s">
        <v>62</v>
      </c>
      <c r="I47" s="23">
        <v>50024277417367</v>
      </c>
      <c r="J47" s="22" t="s">
        <v>20</v>
      </c>
      <c r="K47" s="22" t="s">
        <v>21</v>
      </c>
      <c r="L47" s="22">
        <v>108</v>
      </c>
      <c r="M47" s="22">
        <v>170</v>
      </c>
      <c r="N47" s="22">
        <v>170</v>
      </c>
      <c r="O47" s="22">
        <v>170</v>
      </c>
      <c r="P47" s="22">
        <v>170</v>
      </c>
      <c r="Q47" s="23">
        <v>44962</v>
      </c>
      <c r="R47" s="12"/>
      <c r="S47" s="52"/>
      <c r="T47" s="52"/>
      <c r="U47" s="52"/>
      <c r="V47" s="52"/>
      <c r="W47" s="52"/>
      <c r="X47" s="53"/>
      <c r="Y47" s="53"/>
      <c r="Z47" s="53"/>
      <c r="AA47" s="54"/>
      <c r="AB47" s="55"/>
      <c r="AC47" s="56"/>
      <c r="AD47" s="57"/>
      <c r="AE47" s="57"/>
      <c r="AF47" s="57"/>
      <c r="AG47" s="57"/>
      <c r="AH47" s="57"/>
      <c r="AI47" s="57"/>
      <c r="AJ47" s="57"/>
      <c r="AK47" s="57"/>
      <c r="AL47" s="57"/>
      <c r="AM47" s="54"/>
      <c r="AN47" s="50">
        <f t="shared" si="0"/>
        <v>0</v>
      </c>
    </row>
    <row r="48" spans="1:40" x14ac:dyDescent="0.25">
      <c r="A48" s="24" t="s">
        <v>15</v>
      </c>
      <c r="B48" s="22" t="s">
        <v>85</v>
      </c>
      <c r="C48" s="22" t="s">
        <v>86</v>
      </c>
      <c r="D48" s="22">
        <v>267601714</v>
      </c>
      <c r="E48" s="23" t="s">
        <v>116</v>
      </c>
      <c r="F48" s="22" t="s">
        <v>117</v>
      </c>
      <c r="G48" s="22">
        <v>76610</v>
      </c>
      <c r="H48" s="22" t="s">
        <v>88</v>
      </c>
      <c r="I48" s="23">
        <v>30000230158540</v>
      </c>
      <c r="J48" s="22" t="s">
        <v>20</v>
      </c>
      <c r="K48" s="22" t="s">
        <v>21</v>
      </c>
      <c r="L48" s="22">
        <v>108</v>
      </c>
      <c r="M48" s="22">
        <v>108</v>
      </c>
      <c r="N48" s="22">
        <v>108</v>
      </c>
      <c r="O48" s="22">
        <v>108</v>
      </c>
      <c r="P48" s="22">
        <v>108</v>
      </c>
      <c r="Q48" s="23">
        <v>116355</v>
      </c>
      <c r="R48" s="12"/>
      <c r="S48" s="52"/>
      <c r="T48" s="52"/>
      <c r="U48" s="52"/>
      <c r="V48" s="52"/>
      <c r="W48" s="52"/>
      <c r="X48" s="53"/>
      <c r="Y48" s="53"/>
      <c r="Z48" s="53"/>
      <c r="AA48" s="54"/>
      <c r="AB48" s="55"/>
      <c r="AC48" s="56"/>
      <c r="AD48" s="57"/>
      <c r="AE48" s="57"/>
      <c r="AF48" s="57"/>
      <c r="AG48" s="57"/>
      <c r="AH48" s="57"/>
      <c r="AI48" s="57"/>
      <c r="AJ48" s="57"/>
      <c r="AK48" s="57"/>
      <c r="AL48" s="57"/>
      <c r="AM48" s="54"/>
      <c r="AN48" s="50">
        <f t="shared" si="0"/>
        <v>0</v>
      </c>
    </row>
    <row r="49" spans="1:40" x14ac:dyDescent="0.25">
      <c r="A49" s="24" t="s">
        <v>15</v>
      </c>
      <c r="B49" s="22" t="s">
        <v>85</v>
      </c>
      <c r="C49" s="22" t="s">
        <v>86</v>
      </c>
      <c r="D49" s="22">
        <v>267601714</v>
      </c>
      <c r="E49" s="23" t="s">
        <v>187</v>
      </c>
      <c r="F49" s="22" t="s">
        <v>118</v>
      </c>
      <c r="G49" s="22">
        <v>76610</v>
      </c>
      <c r="H49" s="22" t="s">
        <v>88</v>
      </c>
      <c r="I49" s="23">
        <v>30000230642746</v>
      </c>
      <c r="J49" s="22" t="s">
        <v>20</v>
      </c>
      <c r="K49" s="22" t="s">
        <v>21</v>
      </c>
      <c r="L49" s="22">
        <v>54</v>
      </c>
      <c r="M49" s="22">
        <v>54</v>
      </c>
      <c r="N49" s="22">
        <v>54</v>
      </c>
      <c r="O49" s="22">
        <v>54</v>
      </c>
      <c r="P49" s="22">
        <v>54</v>
      </c>
      <c r="Q49" s="23">
        <v>18397</v>
      </c>
      <c r="R49" s="12"/>
      <c r="S49" s="52"/>
      <c r="T49" s="52"/>
      <c r="U49" s="52"/>
      <c r="V49" s="52"/>
      <c r="W49" s="52"/>
      <c r="X49" s="53"/>
      <c r="Y49" s="53"/>
      <c r="Z49" s="53"/>
      <c r="AA49" s="54"/>
      <c r="AB49" s="55"/>
      <c r="AC49" s="56"/>
      <c r="AD49" s="57"/>
      <c r="AE49" s="57"/>
      <c r="AF49" s="57"/>
      <c r="AG49" s="57"/>
      <c r="AH49" s="57"/>
      <c r="AI49" s="57"/>
      <c r="AJ49" s="57"/>
      <c r="AK49" s="57"/>
      <c r="AL49" s="57"/>
      <c r="AM49" s="54"/>
      <c r="AN49" s="50">
        <f t="shared" si="0"/>
        <v>0</v>
      </c>
    </row>
    <row r="50" spans="1:40" x14ac:dyDescent="0.25">
      <c r="A50" s="24" t="s">
        <v>15</v>
      </c>
      <c r="B50" s="22" t="s">
        <v>85</v>
      </c>
      <c r="C50" s="22" t="s">
        <v>86</v>
      </c>
      <c r="D50" s="22">
        <v>267601714</v>
      </c>
      <c r="E50" s="23" t="s">
        <v>173</v>
      </c>
      <c r="F50" s="22" t="s">
        <v>126</v>
      </c>
      <c r="G50" s="22">
        <v>76210</v>
      </c>
      <c r="H50" s="22" t="s">
        <v>62</v>
      </c>
      <c r="I50" s="23">
        <v>2306801679613</v>
      </c>
      <c r="J50" s="22" t="s">
        <v>30</v>
      </c>
      <c r="K50" s="22" t="s">
        <v>21</v>
      </c>
      <c r="L50" s="22">
        <v>96</v>
      </c>
      <c r="M50" s="22"/>
      <c r="N50" s="22"/>
      <c r="O50" s="22"/>
      <c r="P50" s="22"/>
      <c r="Q50" s="23">
        <v>384</v>
      </c>
      <c r="R50" s="12"/>
      <c r="S50" s="51"/>
      <c r="T50" s="53"/>
      <c r="U50" s="53"/>
      <c r="V50" s="53"/>
      <c r="W50" s="53"/>
      <c r="X50" s="53"/>
      <c r="Y50" s="52"/>
      <c r="Z50" s="52"/>
      <c r="AA50" s="54"/>
      <c r="AB50" s="55"/>
      <c r="AC50" s="56"/>
      <c r="AD50" s="57"/>
      <c r="AE50" s="57"/>
      <c r="AF50" s="57"/>
      <c r="AG50" s="57"/>
      <c r="AH50" s="57"/>
      <c r="AI50" s="57"/>
      <c r="AJ50" s="57"/>
      <c r="AK50" s="57"/>
      <c r="AL50" s="57"/>
      <c r="AM50" s="54"/>
      <c r="AN50" s="50">
        <f t="shared" si="0"/>
        <v>0</v>
      </c>
    </row>
    <row r="51" spans="1:40" x14ac:dyDescent="0.25">
      <c r="A51" s="24" t="s">
        <v>15</v>
      </c>
      <c r="B51" s="22" t="s">
        <v>85</v>
      </c>
      <c r="C51" s="22" t="s">
        <v>86</v>
      </c>
      <c r="D51" s="22">
        <v>267601714</v>
      </c>
      <c r="E51" s="23" t="s">
        <v>127</v>
      </c>
      <c r="F51" s="22" t="s">
        <v>128</v>
      </c>
      <c r="G51" s="22">
        <v>76400</v>
      </c>
      <c r="H51" s="22" t="s">
        <v>19</v>
      </c>
      <c r="I51" s="23">
        <v>50029921391608</v>
      </c>
      <c r="J51" s="22" t="s">
        <v>20</v>
      </c>
      <c r="K51" s="22" t="s">
        <v>21</v>
      </c>
      <c r="L51" s="22">
        <v>96</v>
      </c>
      <c r="M51" s="22">
        <v>96</v>
      </c>
      <c r="N51" s="22">
        <v>96</v>
      </c>
      <c r="O51" s="22">
        <v>96</v>
      </c>
      <c r="P51" s="22">
        <v>96</v>
      </c>
      <c r="Q51" s="23">
        <v>25146</v>
      </c>
      <c r="R51" s="12"/>
      <c r="S51" s="52"/>
      <c r="T51" s="52"/>
      <c r="U51" s="52"/>
      <c r="V51" s="52"/>
      <c r="W51" s="52"/>
      <c r="X51" s="53"/>
      <c r="Y51" s="53"/>
      <c r="Z51" s="53"/>
      <c r="AA51" s="54"/>
      <c r="AB51" s="55"/>
      <c r="AC51" s="56"/>
      <c r="AD51" s="57"/>
      <c r="AE51" s="57"/>
      <c r="AF51" s="57"/>
      <c r="AG51" s="57"/>
      <c r="AH51" s="57"/>
      <c r="AI51" s="57"/>
      <c r="AJ51" s="57"/>
      <c r="AK51" s="57"/>
      <c r="AL51" s="57"/>
      <c r="AM51" s="54"/>
      <c r="AN51" s="50">
        <f t="shared" si="0"/>
        <v>0</v>
      </c>
    </row>
    <row r="52" spans="1:40" x14ac:dyDescent="0.25">
      <c r="A52" s="24" t="s">
        <v>15</v>
      </c>
      <c r="B52" s="22" t="s">
        <v>85</v>
      </c>
      <c r="C52" s="22" t="s">
        <v>86</v>
      </c>
      <c r="D52" s="22">
        <v>267601714</v>
      </c>
      <c r="E52" s="23" t="s">
        <v>174</v>
      </c>
      <c r="F52" s="22" t="s">
        <v>144</v>
      </c>
      <c r="G52" s="22">
        <v>76600</v>
      </c>
      <c r="H52" s="22" t="s">
        <v>88</v>
      </c>
      <c r="I52" s="23">
        <v>30000230755579</v>
      </c>
      <c r="J52" s="22" t="s">
        <v>24</v>
      </c>
      <c r="K52" s="22" t="s">
        <v>27</v>
      </c>
      <c r="L52" s="22">
        <v>209</v>
      </c>
      <c r="M52" s="22">
        <v>199</v>
      </c>
      <c r="N52" s="22">
        <v>199</v>
      </c>
      <c r="O52" s="22">
        <v>199</v>
      </c>
      <c r="P52" s="22">
        <v>209</v>
      </c>
      <c r="Q52" s="23">
        <v>774818</v>
      </c>
      <c r="R52" s="12"/>
      <c r="S52" s="52"/>
      <c r="T52" s="52"/>
      <c r="U52" s="52"/>
      <c r="V52" s="52"/>
      <c r="W52" s="52"/>
      <c r="X52" s="53"/>
      <c r="Y52" s="53"/>
      <c r="Z52" s="53"/>
      <c r="AA52" s="54"/>
      <c r="AB52" s="55"/>
      <c r="AC52" s="56"/>
      <c r="AD52" s="57"/>
      <c r="AE52" s="57"/>
      <c r="AF52" s="57"/>
      <c r="AG52" s="57"/>
      <c r="AH52" s="57"/>
      <c r="AI52" s="57"/>
      <c r="AJ52" s="57"/>
      <c r="AK52" s="57"/>
      <c r="AL52" s="57"/>
      <c r="AM52" s="54"/>
      <c r="AN52" s="50">
        <f t="shared" si="0"/>
        <v>0</v>
      </c>
    </row>
    <row r="53" spans="1:40" x14ac:dyDescent="0.25">
      <c r="A53" s="24" t="s">
        <v>15</v>
      </c>
      <c r="B53" s="22" t="s">
        <v>85</v>
      </c>
      <c r="C53" s="22" t="s">
        <v>86</v>
      </c>
      <c r="D53" s="22">
        <v>267601714</v>
      </c>
      <c r="E53" s="23" t="s">
        <v>100</v>
      </c>
      <c r="F53" s="22" t="s">
        <v>101</v>
      </c>
      <c r="G53" s="22">
        <v>76290</v>
      </c>
      <c r="H53" s="22" t="s">
        <v>102</v>
      </c>
      <c r="I53" s="23">
        <v>30000230377685</v>
      </c>
      <c r="J53" s="22" t="s">
        <v>24</v>
      </c>
      <c r="K53" s="22" t="s">
        <v>27</v>
      </c>
      <c r="L53" s="22">
        <v>2650</v>
      </c>
      <c r="M53" s="22">
        <v>2650</v>
      </c>
      <c r="N53" s="22">
        <v>2650</v>
      </c>
      <c r="O53" s="22">
        <v>2650</v>
      </c>
      <c r="P53" s="22">
        <v>2650</v>
      </c>
      <c r="Q53" s="23">
        <v>13767117</v>
      </c>
      <c r="R53" s="12"/>
      <c r="S53" s="52"/>
      <c r="T53" s="52"/>
      <c r="U53" s="52"/>
      <c r="V53" s="52"/>
      <c r="W53" s="52"/>
      <c r="X53" s="53"/>
      <c r="Y53" s="53"/>
      <c r="Z53" s="53"/>
      <c r="AA53" s="54"/>
      <c r="AB53" s="55"/>
      <c r="AC53" s="56"/>
      <c r="AD53" s="57"/>
      <c r="AE53" s="57"/>
      <c r="AF53" s="57"/>
      <c r="AG53" s="57"/>
      <c r="AH53" s="57"/>
      <c r="AI53" s="57"/>
      <c r="AJ53" s="57"/>
      <c r="AK53" s="57"/>
      <c r="AL53" s="57"/>
      <c r="AM53" s="54"/>
      <c r="AN53" s="50">
        <f t="shared" si="0"/>
        <v>0</v>
      </c>
    </row>
    <row r="54" spans="1:40" x14ac:dyDescent="0.25">
      <c r="A54" s="29" t="s">
        <v>15</v>
      </c>
      <c r="B54" s="30" t="s">
        <v>85</v>
      </c>
      <c r="C54" s="30" t="s">
        <v>86</v>
      </c>
      <c r="D54" s="30">
        <v>267601714</v>
      </c>
      <c r="E54" s="31" t="s">
        <v>119</v>
      </c>
      <c r="F54" s="30" t="s">
        <v>120</v>
      </c>
      <c r="G54" s="30">
        <v>76610</v>
      </c>
      <c r="H54" s="30" t="s">
        <v>88</v>
      </c>
      <c r="I54" s="31">
        <v>30000230305592</v>
      </c>
      <c r="J54" s="30" t="s">
        <v>24</v>
      </c>
      <c r="K54" s="30" t="s">
        <v>27</v>
      </c>
      <c r="L54" s="30">
        <v>640</v>
      </c>
      <c r="M54" s="30">
        <v>640</v>
      </c>
      <c r="N54" s="30">
        <v>640</v>
      </c>
      <c r="O54" s="30">
        <v>640</v>
      </c>
      <c r="P54" s="30">
        <v>640</v>
      </c>
      <c r="Q54" s="31">
        <v>1699836</v>
      </c>
      <c r="R54" s="13"/>
      <c r="S54" s="52"/>
      <c r="T54" s="52"/>
      <c r="U54" s="52"/>
      <c r="V54" s="52"/>
      <c r="W54" s="52"/>
      <c r="X54" s="53"/>
      <c r="Y54" s="53"/>
      <c r="Z54" s="53"/>
      <c r="AA54" s="54"/>
      <c r="AB54" s="55"/>
      <c r="AC54" s="56"/>
      <c r="AD54" s="57"/>
      <c r="AE54" s="57"/>
      <c r="AF54" s="57"/>
      <c r="AG54" s="57"/>
      <c r="AH54" s="57"/>
      <c r="AI54" s="57"/>
      <c r="AJ54" s="57"/>
      <c r="AK54" s="57"/>
      <c r="AL54" s="57"/>
      <c r="AM54" s="54"/>
      <c r="AN54" s="50">
        <f t="shared" si="0"/>
        <v>0</v>
      </c>
    </row>
    <row r="55" spans="1:40" ht="75.75" thickBot="1" x14ac:dyDescent="0.3">
      <c r="A55" s="8" t="s">
        <v>15</v>
      </c>
      <c r="B55" s="8" t="s">
        <v>85</v>
      </c>
      <c r="C55" s="8" t="s">
        <v>86</v>
      </c>
      <c r="D55" s="8">
        <v>267601714</v>
      </c>
      <c r="E55" s="9" t="s">
        <v>186</v>
      </c>
      <c r="F55" s="8" t="s">
        <v>185</v>
      </c>
      <c r="G55" s="9">
        <v>76290</v>
      </c>
      <c r="H55" s="9" t="s">
        <v>102</v>
      </c>
      <c r="I55" s="9"/>
      <c r="J55" s="8" t="s">
        <v>30</v>
      </c>
      <c r="K55" s="8"/>
      <c r="L55" s="8">
        <v>12</v>
      </c>
      <c r="M55" s="8"/>
      <c r="N55" s="8"/>
      <c r="O55" s="8"/>
      <c r="P55" s="8"/>
      <c r="Q55" s="8"/>
      <c r="R55" s="14" t="s">
        <v>189</v>
      </c>
      <c r="S55" s="61"/>
      <c r="T55" s="62"/>
      <c r="U55" s="62"/>
      <c r="V55" s="62"/>
      <c r="W55" s="62"/>
      <c r="X55" s="62"/>
      <c r="Y55" s="62"/>
      <c r="Z55" s="62"/>
      <c r="AA55" s="54"/>
      <c r="AB55" s="55"/>
      <c r="AC55" s="56"/>
      <c r="AD55" s="57"/>
      <c r="AE55" s="57"/>
      <c r="AF55" s="57"/>
      <c r="AG55" s="57"/>
      <c r="AH55" s="57"/>
      <c r="AI55" s="57"/>
      <c r="AJ55" s="57"/>
      <c r="AK55" s="57"/>
      <c r="AL55" s="57"/>
      <c r="AM55" s="54"/>
      <c r="AN55" s="50"/>
    </row>
    <row r="56" spans="1:40" x14ac:dyDescent="0.25">
      <c r="AK56" s="64" t="s">
        <v>217</v>
      </c>
      <c r="AL56" s="65">
        <f>SUM(AL8:AL55)</f>
        <v>0</v>
      </c>
      <c r="AM56" s="65">
        <f>SUM(AM8:AM55)</f>
        <v>0</v>
      </c>
    </row>
  </sheetData>
  <autoFilter ref="A7:R55" xr:uid="{00000000-0009-0000-0000-000000000000}">
    <sortState xmlns:xlrd2="http://schemas.microsoft.com/office/spreadsheetml/2017/richdata2" ref="A8:R54">
      <sortCondition ref="C7:C54"/>
    </sortState>
  </autoFilter>
  <mergeCells count="17">
    <mergeCell ref="AH6:AH7"/>
    <mergeCell ref="AI6:AI7"/>
    <mergeCell ref="AA6:AA7"/>
    <mergeCell ref="AB6:AB7"/>
    <mergeCell ref="AC6:AC7"/>
    <mergeCell ref="AD6:AE6"/>
    <mergeCell ref="AF6:AF7"/>
    <mergeCell ref="AG6:AG7"/>
    <mergeCell ref="S5:Z5"/>
    <mergeCell ref="S6:S7"/>
    <mergeCell ref="T6:T7"/>
    <mergeCell ref="U6:U7"/>
    <mergeCell ref="V6:V7"/>
    <mergeCell ref="W6:W7"/>
    <mergeCell ref="X6:X7"/>
    <mergeCell ref="Y6:Y7"/>
    <mergeCell ref="Z6:Z7"/>
  </mergeCells>
  <pageMargins left="0.25" right="0.25" top="0.75" bottom="0.75" header="0.3" footer="0.3"/>
  <pageSetup paperSize="9" scale="3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DG34"/>
  <sheetViews>
    <sheetView topLeftCell="N1" workbookViewId="0">
      <selection activeCell="X15" sqref="X15"/>
    </sheetView>
  </sheetViews>
  <sheetFormatPr baseColWidth="10" defaultRowHeight="15" x14ac:dyDescent="0.25"/>
  <cols>
    <col min="1" max="1" width="28.42578125" bestFit="1" customWidth="1"/>
    <col min="2" max="2" width="9.7109375" bestFit="1" customWidth="1"/>
    <col min="3" max="3" width="28.85546875" bestFit="1" customWidth="1"/>
    <col min="4" max="4" width="12" bestFit="1" customWidth="1"/>
    <col min="5" max="5" width="46.28515625" style="1" customWidth="1"/>
    <col min="6" max="6" width="33.5703125" bestFit="1" customWidth="1"/>
    <col min="7" max="7" width="16" bestFit="1" customWidth="1"/>
    <col min="8" max="8" width="26.85546875" bestFit="1" customWidth="1"/>
    <col min="9" max="9" width="44.85546875" style="1" customWidth="1"/>
    <col min="12" max="12" width="13.85546875" style="1" bestFit="1" customWidth="1"/>
    <col min="13" max="13" width="13.7109375" customWidth="1"/>
    <col min="14" max="14" width="15.85546875" customWidth="1"/>
    <col min="16" max="16" width="13.140625" customWidth="1"/>
    <col min="18" max="18" width="14" customWidth="1"/>
    <col min="23" max="23" width="14.7109375" customWidth="1"/>
  </cols>
  <sheetData>
    <row r="3" spans="1:111" x14ac:dyDescent="0.25">
      <c r="C3" s="63" t="s">
        <v>223</v>
      </c>
    </row>
    <row r="4" spans="1:111" x14ac:dyDescent="0.25">
      <c r="C4" t="s">
        <v>221</v>
      </c>
    </row>
    <row r="6" spans="1:111" x14ac:dyDescent="0.25">
      <c r="C6" s="63" t="s">
        <v>244</v>
      </c>
      <c r="E6" s="1" t="s">
        <v>245</v>
      </c>
    </row>
    <row r="7" spans="1:111" ht="15.75" thickBot="1" x14ac:dyDescent="0.3"/>
    <row r="8" spans="1:111" ht="16.5" thickTop="1" thickBot="1" x14ac:dyDescent="0.3">
      <c r="M8" s="121" t="s">
        <v>224</v>
      </c>
      <c r="N8" s="122"/>
      <c r="O8" s="122"/>
      <c r="P8" s="122"/>
      <c r="Q8" s="122"/>
      <c r="R8" s="122"/>
      <c r="S8" s="122"/>
      <c r="T8" s="123"/>
      <c r="U8" s="124" t="s">
        <v>225</v>
      </c>
      <c r="V8" s="125"/>
      <c r="W8" s="125"/>
      <c r="X8" s="126"/>
      <c r="Y8" s="127" t="s">
        <v>226</v>
      </c>
      <c r="Z8" s="128"/>
      <c r="AA8" s="129"/>
      <c r="AB8" s="76" t="s">
        <v>227</v>
      </c>
      <c r="AC8" s="117" t="s">
        <v>243</v>
      </c>
      <c r="AD8" s="117" t="s">
        <v>228</v>
      </c>
      <c r="AE8" s="119" t="s">
        <v>229</v>
      </c>
    </row>
    <row r="9" spans="1:111" s="69" customFormat="1" ht="45.75" customHeight="1" thickTop="1" thickBot="1" x14ac:dyDescent="0.3">
      <c r="A9" s="66" t="s">
        <v>0</v>
      </c>
      <c r="B9" s="67" t="s">
        <v>1</v>
      </c>
      <c r="C9" s="67" t="s">
        <v>192</v>
      </c>
      <c r="D9" s="67" t="s">
        <v>2</v>
      </c>
      <c r="E9" s="68" t="s">
        <v>3</v>
      </c>
      <c r="F9" s="67" t="s">
        <v>4</v>
      </c>
      <c r="G9" s="67" t="s">
        <v>5</v>
      </c>
      <c r="H9" s="67" t="s">
        <v>6</v>
      </c>
      <c r="I9" s="68" t="s">
        <v>222</v>
      </c>
      <c r="J9" s="67" t="s">
        <v>7</v>
      </c>
      <c r="K9" s="67" t="s">
        <v>9</v>
      </c>
      <c r="L9" s="68" t="s">
        <v>10</v>
      </c>
      <c r="M9" s="77" t="s">
        <v>230</v>
      </c>
      <c r="N9" s="78" t="s">
        <v>232</v>
      </c>
      <c r="O9" s="79" t="s">
        <v>231</v>
      </c>
      <c r="P9" s="80" t="s">
        <v>233</v>
      </c>
      <c r="Q9" s="79" t="s">
        <v>234</v>
      </c>
      <c r="R9" s="80" t="s">
        <v>235</v>
      </c>
      <c r="S9" s="79" t="s">
        <v>236</v>
      </c>
      <c r="T9" s="75" t="s">
        <v>237</v>
      </c>
      <c r="U9" s="81" t="s">
        <v>238</v>
      </c>
      <c r="V9" s="82" t="s">
        <v>239</v>
      </c>
      <c r="W9" s="83" t="s">
        <v>240</v>
      </c>
      <c r="X9" s="75" t="s">
        <v>237</v>
      </c>
      <c r="Y9" s="84" t="s">
        <v>241</v>
      </c>
      <c r="Z9" s="85" t="s">
        <v>242</v>
      </c>
      <c r="AA9" s="75" t="s">
        <v>237</v>
      </c>
      <c r="AB9" s="86" t="s">
        <v>227</v>
      </c>
      <c r="AC9" s="118"/>
      <c r="AD9" s="118"/>
      <c r="AE9" s="120"/>
    </row>
    <row r="10" spans="1:111" s="27" customFormat="1" x14ac:dyDescent="0.25">
      <c r="A10" s="24" t="s">
        <v>15</v>
      </c>
      <c r="B10" s="22" t="s">
        <v>47</v>
      </c>
      <c r="C10" s="22" t="s">
        <v>48</v>
      </c>
      <c r="D10" s="22">
        <v>267601748</v>
      </c>
      <c r="E10" s="23" t="s">
        <v>48</v>
      </c>
      <c r="F10" s="22" t="s">
        <v>52</v>
      </c>
      <c r="G10" s="22">
        <v>76430</v>
      </c>
      <c r="H10" s="22" t="s">
        <v>51</v>
      </c>
      <c r="I10" s="23">
        <v>2330245982358</v>
      </c>
      <c r="J10" s="22" t="s">
        <v>53</v>
      </c>
      <c r="K10" s="22" t="s">
        <v>77</v>
      </c>
      <c r="L10" s="87">
        <v>14612</v>
      </c>
      <c r="M10" s="88"/>
      <c r="N10" s="89"/>
      <c r="O10" s="89"/>
      <c r="P10" s="89"/>
      <c r="Q10" s="89"/>
      <c r="R10" s="89"/>
      <c r="S10" s="89"/>
      <c r="T10" s="89">
        <f>M10+O10+Q10+S10</f>
        <v>0</v>
      </c>
      <c r="U10" s="89"/>
      <c r="V10" s="89"/>
      <c r="W10" s="89"/>
      <c r="X10" s="89">
        <f>U10+V10+W10</f>
        <v>0</v>
      </c>
      <c r="Y10" s="89"/>
      <c r="Z10" s="89"/>
      <c r="AA10" s="89">
        <f>Y10+Z10</f>
        <v>0</v>
      </c>
      <c r="AB10" s="89"/>
      <c r="AC10" s="89">
        <f>T10+X10+AA10</f>
        <v>0</v>
      </c>
      <c r="AD10" s="89">
        <f>AC10+AB10</f>
        <v>0</v>
      </c>
      <c r="AE10" s="92">
        <f>AD10/(L10/1000)</f>
        <v>0</v>
      </c>
    </row>
    <row r="11" spans="1:111" s="27" customFormat="1" x14ac:dyDescent="0.25">
      <c r="A11" s="24" t="s">
        <v>15</v>
      </c>
      <c r="B11" s="22" t="s">
        <v>58</v>
      </c>
      <c r="C11" s="22" t="s">
        <v>59</v>
      </c>
      <c r="D11" s="22">
        <v>267601730</v>
      </c>
      <c r="E11" s="23" t="s">
        <v>60</v>
      </c>
      <c r="F11" s="22" t="s">
        <v>61</v>
      </c>
      <c r="G11" s="22">
        <v>76210</v>
      </c>
      <c r="H11" s="22" t="s">
        <v>62</v>
      </c>
      <c r="I11" s="23">
        <v>2392185221768</v>
      </c>
      <c r="J11" s="22" t="s">
        <v>63</v>
      </c>
      <c r="K11" s="22" t="s">
        <v>77</v>
      </c>
      <c r="L11" s="87">
        <v>0</v>
      </c>
      <c r="M11" s="24"/>
      <c r="N11" s="22"/>
      <c r="O11" s="22"/>
      <c r="P11" s="22"/>
      <c r="Q11" s="22"/>
      <c r="R11" s="22"/>
      <c r="S11" s="22"/>
      <c r="T11" s="22">
        <f t="shared" ref="T11:T32" si="0">M11+O11+Q11+S11</f>
        <v>0</v>
      </c>
      <c r="U11" s="22"/>
      <c r="V11" s="22"/>
      <c r="W11" s="22"/>
      <c r="X11" s="22">
        <f t="shared" ref="X11:X32" si="1">U11+V11+W11</f>
        <v>0</v>
      </c>
      <c r="Y11" s="22"/>
      <c r="Z11" s="22"/>
      <c r="AA11" s="22">
        <f t="shared" ref="AA11:AA32" si="2">Y11+Z11</f>
        <v>0</v>
      </c>
      <c r="AB11" s="22"/>
      <c r="AC11" s="22">
        <f t="shared" ref="AC11:AC31" si="3">T11+X11+AA11</f>
        <v>0</v>
      </c>
      <c r="AD11" s="22">
        <f t="shared" ref="AD11:AD32" si="4">AC11+AB11</f>
        <v>0</v>
      </c>
      <c r="AE11" s="96" t="e">
        <f t="shared" ref="AE11:AE32" si="5">AD11/(L11/1000)</f>
        <v>#DIV/0!</v>
      </c>
    </row>
    <row r="12" spans="1:111" s="72" customFormat="1" x14ac:dyDescent="0.25">
      <c r="A12" s="24" t="s">
        <v>15</v>
      </c>
      <c r="B12" s="22" t="s">
        <v>58</v>
      </c>
      <c r="C12" s="22" t="s">
        <v>59</v>
      </c>
      <c r="D12" s="22">
        <v>267601730</v>
      </c>
      <c r="E12" s="23" t="s">
        <v>75</v>
      </c>
      <c r="F12" s="22" t="s">
        <v>145</v>
      </c>
      <c r="G12" s="22">
        <v>76210</v>
      </c>
      <c r="H12" s="22" t="s">
        <v>76</v>
      </c>
      <c r="I12" s="23">
        <v>2391895792300</v>
      </c>
      <c r="J12" s="22" t="s">
        <v>53</v>
      </c>
      <c r="K12" s="22" t="s">
        <v>77</v>
      </c>
      <c r="L12" s="87">
        <v>20000</v>
      </c>
      <c r="M12" s="24"/>
      <c r="N12" s="22"/>
      <c r="O12" s="22"/>
      <c r="P12" s="22"/>
      <c r="Q12" s="22"/>
      <c r="R12" s="22"/>
      <c r="S12" s="22"/>
      <c r="T12" s="22">
        <f t="shared" si="0"/>
        <v>0</v>
      </c>
      <c r="U12" s="22"/>
      <c r="V12" s="22"/>
      <c r="W12" s="22"/>
      <c r="X12" s="22">
        <f t="shared" si="1"/>
        <v>0</v>
      </c>
      <c r="Y12" s="22"/>
      <c r="Z12" s="22"/>
      <c r="AA12" s="22">
        <f t="shared" si="2"/>
        <v>0</v>
      </c>
      <c r="AB12" s="22"/>
      <c r="AC12" s="22">
        <f t="shared" si="3"/>
        <v>0</v>
      </c>
      <c r="AD12" s="22">
        <f t="shared" si="4"/>
        <v>0</v>
      </c>
      <c r="AE12" s="96">
        <f t="shared" si="5"/>
        <v>0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</row>
    <row r="13" spans="1:111" s="73" customFormat="1" x14ac:dyDescent="0.25">
      <c r="A13" s="24" t="s">
        <v>15</v>
      </c>
      <c r="B13" s="22" t="s">
        <v>42</v>
      </c>
      <c r="C13" s="22" t="s">
        <v>43</v>
      </c>
      <c r="D13" s="26" t="s">
        <v>158</v>
      </c>
      <c r="E13" s="23" t="s">
        <v>44</v>
      </c>
      <c r="F13" s="22" t="s">
        <v>45</v>
      </c>
      <c r="G13" s="22">
        <v>27500</v>
      </c>
      <c r="H13" s="22" t="s">
        <v>149</v>
      </c>
      <c r="I13" s="23" t="s">
        <v>155</v>
      </c>
      <c r="J13" s="22" t="s">
        <v>63</v>
      </c>
      <c r="K13" s="22"/>
      <c r="L13" s="87">
        <v>2576706</v>
      </c>
      <c r="M13" s="24"/>
      <c r="N13" s="22"/>
      <c r="O13" s="22"/>
      <c r="P13" s="22"/>
      <c r="Q13" s="22"/>
      <c r="R13" s="22"/>
      <c r="S13" s="22"/>
      <c r="T13" s="22">
        <f t="shared" si="0"/>
        <v>0</v>
      </c>
      <c r="U13" s="22"/>
      <c r="V13" s="22"/>
      <c r="W13" s="22"/>
      <c r="X13" s="22">
        <f t="shared" si="1"/>
        <v>0</v>
      </c>
      <c r="Y13" s="22"/>
      <c r="Z13" s="22"/>
      <c r="AA13" s="22">
        <f t="shared" si="2"/>
        <v>0</v>
      </c>
      <c r="AB13" s="22"/>
      <c r="AC13" s="22">
        <f t="shared" si="3"/>
        <v>0</v>
      </c>
      <c r="AD13" s="22">
        <f t="shared" si="4"/>
        <v>0</v>
      </c>
      <c r="AE13" s="96">
        <f t="shared" si="5"/>
        <v>0</v>
      </c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</row>
    <row r="14" spans="1:111" s="27" customFormat="1" x14ac:dyDescent="0.25">
      <c r="A14" s="24" t="s">
        <v>15</v>
      </c>
      <c r="B14" s="22" t="s">
        <v>78</v>
      </c>
      <c r="C14" s="22" t="s">
        <v>79</v>
      </c>
      <c r="D14" s="22">
        <v>262702954</v>
      </c>
      <c r="E14" s="23" t="s">
        <v>80</v>
      </c>
      <c r="F14" s="22" t="s">
        <v>81</v>
      </c>
      <c r="G14" s="22">
        <v>27210</v>
      </c>
      <c r="H14" s="22" t="s">
        <v>82</v>
      </c>
      <c r="I14" s="23" t="s">
        <v>83</v>
      </c>
      <c r="J14" s="22" t="s">
        <v>63</v>
      </c>
      <c r="K14" s="22" t="s">
        <v>84</v>
      </c>
      <c r="L14" s="87">
        <v>560684</v>
      </c>
      <c r="M14" s="24"/>
      <c r="N14" s="22"/>
      <c r="O14" s="22"/>
      <c r="P14" s="22"/>
      <c r="Q14" s="22"/>
      <c r="R14" s="22"/>
      <c r="S14" s="22"/>
      <c r="T14" s="22">
        <f t="shared" si="0"/>
        <v>0</v>
      </c>
      <c r="U14" s="22"/>
      <c r="V14" s="22"/>
      <c r="W14" s="22"/>
      <c r="X14" s="22">
        <f t="shared" si="1"/>
        <v>0</v>
      </c>
      <c r="Y14" s="22"/>
      <c r="Z14" s="22"/>
      <c r="AA14" s="22">
        <f t="shared" si="2"/>
        <v>0</v>
      </c>
      <c r="AB14" s="22"/>
      <c r="AC14" s="22">
        <f t="shared" si="3"/>
        <v>0</v>
      </c>
      <c r="AD14" s="22">
        <f t="shared" si="4"/>
        <v>0</v>
      </c>
      <c r="AE14" s="96">
        <f t="shared" si="5"/>
        <v>0</v>
      </c>
    </row>
    <row r="15" spans="1:111" s="73" customFormat="1" x14ac:dyDescent="0.25">
      <c r="A15" s="24" t="s">
        <v>15</v>
      </c>
      <c r="B15" s="22" t="s">
        <v>78</v>
      </c>
      <c r="C15" s="22" t="s">
        <v>79</v>
      </c>
      <c r="D15" s="22">
        <v>262702954</v>
      </c>
      <c r="E15" s="23" t="s">
        <v>80</v>
      </c>
      <c r="F15" s="22" t="s">
        <v>81</v>
      </c>
      <c r="G15" s="22">
        <v>27210</v>
      </c>
      <c r="H15" s="22" t="s">
        <v>82</v>
      </c>
      <c r="I15" s="23" t="s">
        <v>156</v>
      </c>
      <c r="J15" s="22" t="s">
        <v>63</v>
      </c>
      <c r="K15" s="22"/>
      <c r="L15" s="87">
        <v>49205</v>
      </c>
      <c r="M15" s="24"/>
      <c r="N15" s="22"/>
      <c r="O15" s="22"/>
      <c r="P15" s="22"/>
      <c r="Q15" s="22"/>
      <c r="R15" s="22"/>
      <c r="S15" s="22"/>
      <c r="T15" s="22">
        <f t="shared" si="0"/>
        <v>0</v>
      </c>
      <c r="U15" s="22"/>
      <c r="V15" s="22"/>
      <c r="W15" s="22"/>
      <c r="X15" s="22">
        <f t="shared" si="1"/>
        <v>0</v>
      </c>
      <c r="Y15" s="22"/>
      <c r="Z15" s="22"/>
      <c r="AA15" s="22">
        <f t="shared" si="2"/>
        <v>0</v>
      </c>
      <c r="AB15" s="22"/>
      <c r="AC15" s="22">
        <f t="shared" si="3"/>
        <v>0</v>
      </c>
      <c r="AD15" s="22">
        <f t="shared" si="4"/>
        <v>0</v>
      </c>
      <c r="AE15" s="96">
        <f t="shared" si="5"/>
        <v>0</v>
      </c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</row>
    <row r="16" spans="1:111" s="27" customFormat="1" x14ac:dyDescent="0.25">
      <c r="A16" s="24" t="s">
        <v>15</v>
      </c>
      <c r="B16" s="22" t="s">
        <v>85</v>
      </c>
      <c r="C16" s="22" t="s">
        <v>86</v>
      </c>
      <c r="D16" s="22">
        <v>267601714</v>
      </c>
      <c r="E16" s="23" t="s">
        <v>95</v>
      </c>
      <c r="F16" s="22" t="s">
        <v>96</v>
      </c>
      <c r="G16" s="22">
        <v>76210</v>
      </c>
      <c r="H16" s="22" t="s">
        <v>62</v>
      </c>
      <c r="I16" s="23">
        <v>2395513737423</v>
      </c>
      <c r="J16" s="22" t="s">
        <v>97</v>
      </c>
      <c r="K16" s="22" t="s">
        <v>77</v>
      </c>
      <c r="L16" s="87">
        <v>54118</v>
      </c>
      <c r="M16" s="24"/>
      <c r="N16" s="22"/>
      <c r="O16" s="22"/>
      <c r="P16" s="22"/>
      <c r="Q16" s="22"/>
      <c r="R16" s="22"/>
      <c r="S16" s="22"/>
      <c r="T16" s="22">
        <f t="shared" si="0"/>
        <v>0</v>
      </c>
      <c r="U16" s="22"/>
      <c r="V16" s="22"/>
      <c r="W16" s="22"/>
      <c r="X16" s="22">
        <f t="shared" si="1"/>
        <v>0</v>
      </c>
      <c r="Y16" s="22"/>
      <c r="Z16" s="22"/>
      <c r="AA16" s="22">
        <f t="shared" si="2"/>
        <v>0</v>
      </c>
      <c r="AB16" s="22"/>
      <c r="AC16" s="22">
        <f t="shared" si="3"/>
        <v>0</v>
      </c>
      <c r="AD16" s="22">
        <f t="shared" si="4"/>
        <v>0</v>
      </c>
      <c r="AE16" s="96">
        <f t="shared" si="5"/>
        <v>0</v>
      </c>
    </row>
    <row r="17" spans="1:111" s="27" customFormat="1" x14ac:dyDescent="0.25">
      <c r="A17" s="24" t="s">
        <v>15</v>
      </c>
      <c r="B17" s="22" t="s">
        <v>85</v>
      </c>
      <c r="C17" s="22" t="s">
        <v>86</v>
      </c>
      <c r="D17" s="22">
        <v>267601714</v>
      </c>
      <c r="E17" s="23" t="s">
        <v>98</v>
      </c>
      <c r="F17" s="22" t="s">
        <v>99</v>
      </c>
      <c r="G17" s="22">
        <v>76610</v>
      </c>
      <c r="H17" s="22" t="s">
        <v>88</v>
      </c>
      <c r="I17" s="23">
        <v>2304486203398</v>
      </c>
      <c r="J17" s="22" t="s">
        <v>97</v>
      </c>
      <c r="K17" s="22" t="s">
        <v>159</v>
      </c>
      <c r="L17" s="87">
        <v>713</v>
      </c>
      <c r="M17" s="24"/>
      <c r="N17" s="22"/>
      <c r="O17" s="22"/>
      <c r="P17" s="22"/>
      <c r="Q17" s="22"/>
      <c r="R17" s="22"/>
      <c r="S17" s="22"/>
      <c r="T17" s="22">
        <f t="shared" si="0"/>
        <v>0</v>
      </c>
      <c r="U17" s="22"/>
      <c r="V17" s="22"/>
      <c r="W17" s="22"/>
      <c r="X17" s="22">
        <f t="shared" si="1"/>
        <v>0</v>
      </c>
      <c r="Y17" s="22"/>
      <c r="Z17" s="22"/>
      <c r="AA17" s="22">
        <f t="shared" si="2"/>
        <v>0</v>
      </c>
      <c r="AB17" s="22"/>
      <c r="AC17" s="22">
        <f t="shared" si="3"/>
        <v>0</v>
      </c>
      <c r="AD17" s="22">
        <f t="shared" si="4"/>
        <v>0</v>
      </c>
      <c r="AE17" s="96">
        <f t="shared" si="5"/>
        <v>0</v>
      </c>
    </row>
    <row r="18" spans="1:111" s="27" customFormat="1" x14ac:dyDescent="0.25">
      <c r="A18" s="24" t="s">
        <v>15</v>
      </c>
      <c r="B18" s="22" t="s">
        <v>85</v>
      </c>
      <c r="C18" s="22" t="s">
        <v>86</v>
      </c>
      <c r="D18" s="22">
        <v>267601714</v>
      </c>
      <c r="E18" s="23" t="s">
        <v>103</v>
      </c>
      <c r="F18" s="22" t="s">
        <v>104</v>
      </c>
      <c r="G18" s="22">
        <v>76400</v>
      </c>
      <c r="H18" s="22" t="s">
        <v>19</v>
      </c>
      <c r="I18" s="23">
        <v>2338784306741</v>
      </c>
      <c r="J18" s="22" t="s">
        <v>53</v>
      </c>
      <c r="K18" s="22" t="s">
        <v>77</v>
      </c>
      <c r="L18" s="87">
        <v>94174</v>
      </c>
      <c r="M18" s="24"/>
      <c r="N18" s="22"/>
      <c r="O18" s="22"/>
      <c r="P18" s="22"/>
      <c r="Q18" s="22"/>
      <c r="R18" s="22"/>
      <c r="S18" s="22"/>
      <c r="T18" s="22">
        <f t="shared" si="0"/>
        <v>0</v>
      </c>
      <c r="U18" s="22"/>
      <c r="V18" s="22"/>
      <c r="W18" s="22"/>
      <c r="X18" s="22">
        <f t="shared" si="1"/>
        <v>0</v>
      </c>
      <c r="Y18" s="22"/>
      <c r="Z18" s="22"/>
      <c r="AA18" s="22">
        <f t="shared" si="2"/>
        <v>0</v>
      </c>
      <c r="AB18" s="22"/>
      <c r="AC18" s="22">
        <f t="shared" si="3"/>
        <v>0</v>
      </c>
      <c r="AD18" s="22">
        <f t="shared" si="4"/>
        <v>0</v>
      </c>
      <c r="AE18" s="96">
        <f t="shared" si="5"/>
        <v>0</v>
      </c>
    </row>
    <row r="19" spans="1:111" s="27" customFormat="1" x14ac:dyDescent="0.25">
      <c r="A19" s="24" t="s">
        <v>15</v>
      </c>
      <c r="B19" s="22" t="s">
        <v>85</v>
      </c>
      <c r="C19" s="22" t="s">
        <v>86</v>
      </c>
      <c r="D19" s="22">
        <v>267601714</v>
      </c>
      <c r="E19" s="23" t="s">
        <v>103</v>
      </c>
      <c r="F19" s="22" t="s">
        <v>143</v>
      </c>
      <c r="G19" s="22">
        <v>76400</v>
      </c>
      <c r="H19" s="22" t="s">
        <v>19</v>
      </c>
      <c r="I19" s="23">
        <v>2338639588967</v>
      </c>
      <c r="J19" s="22" t="s">
        <v>53</v>
      </c>
      <c r="K19" s="22" t="s">
        <v>77</v>
      </c>
      <c r="L19" s="87">
        <v>6157</v>
      </c>
      <c r="M19" s="24"/>
      <c r="N19" s="22"/>
      <c r="O19" s="22"/>
      <c r="P19" s="22"/>
      <c r="Q19" s="22"/>
      <c r="R19" s="22"/>
      <c r="S19" s="22"/>
      <c r="T19" s="22">
        <f t="shared" si="0"/>
        <v>0</v>
      </c>
      <c r="U19" s="22"/>
      <c r="V19" s="22"/>
      <c r="W19" s="22"/>
      <c r="X19" s="22">
        <f t="shared" si="1"/>
        <v>0</v>
      </c>
      <c r="Y19" s="22"/>
      <c r="Z19" s="22"/>
      <c r="AA19" s="22">
        <f t="shared" si="2"/>
        <v>0</v>
      </c>
      <c r="AB19" s="22"/>
      <c r="AC19" s="22">
        <f t="shared" si="3"/>
        <v>0</v>
      </c>
      <c r="AD19" s="22">
        <f t="shared" si="4"/>
        <v>0</v>
      </c>
      <c r="AE19" s="96">
        <f t="shared" si="5"/>
        <v>0</v>
      </c>
    </row>
    <row r="20" spans="1:111" s="27" customFormat="1" x14ac:dyDescent="0.25">
      <c r="A20" s="24" t="s">
        <v>15</v>
      </c>
      <c r="B20" s="22" t="s">
        <v>85</v>
      </c>
      <c r="C20" s="22" t="s">
        <v>86</v>
      </c>
      <c r="D20" s="22">
        <v>267601714</v>
      </c>
      <c r="E20" s="23" t="s">
        <v>105</v>
      </c>
      <c r="F20" s="22" t="s">
        <v>142</v>
      </c>
      <c r="G20" s="22">
        <v>76610</v>
      </c>
      <c r="H20" s="22" t="s">
        <v>88</v>
      </c>
      <c r="I20" s="23" t="s">
        <v>107</v>
      </c>
      <c r="J20" s="22" t="s">
        <v>63</v>
      </c>
      <c r="K20" s="22" t="s">
        <v>84</v>
      </c>
      <c r="L20" s="87">
        <v>205154</v>
      </c>
      <c r="M20" s="24"/>
      <c r="N20" s="22"/>
      <c r="O20" s="22"/>
      <c r="P20" s="22"/>
      <c r="Q20" s="22"/>
      <c r="R20" s="22"/>
      <c r="S20" s="22"/>
      <c r="T20" s="22">
        <f t="shared" si="0"/>
        <v>0</v>
      </c>
      <c r="U20" s="22"/>
      <c r="V20" s="22"/>
      <c r="W20" s="22"/>
      <c r="X20" s="22">
        <f t="shared" si="1"/>
        <v>0</v>
      </c>
      <c r="Y20" s="22"/>
      <c r="Z20" s="22"/>
      <c r="AA20" s="22">
        <f t="shared" si="2"/>
        <v>0</v>
      </c>
      <c r="AB20" s="22"/>
      <c r="AC20" s="22">
        <f t="shared" si="3"/>
        <v>0</v>
      </c>
      <c r="AD20" s="22">
        <f t="shared" si="4"/>
        <v>0</v>
      </c>
      <c r="AE20" s="96">
        <f t="shared" si="5"/>
        <v>0</v>
      </c>
    </row>
    <row r="21" spans="1:111" s="74" customFormat="1" x14ac:dyDescent="0.25">
      <c r="A21" s="24" t="s">
        <v>15</v>
      </c>
      <c r="B21" s="22" t="s">
        <v>85</v>
      </c>
      <c r="C21" s="22" t="s">
        <v>86</v>
      </c>
      <c r="D21" s="22">
        <v>267601714</v>
      </c>
      <c r="E21" s="23" t="s">
        <v>109</v>
      </c>
      <c r="F21" s="22" t="s">
        <v>110</v>
      </c>
      <c r="G21" s="22">
        <v>76600</v>
      </c>
      <c r="H21" s="22" t="s">
        <v>88</v>
      </c>
      <c r="I21" s="70" t="s">
        <v>108</v>
      </c>
      <c r="J21" s="22" t="s">
        <v>63</v>
      </c>
      <c r="K21" s="22" t="s">
        <v>84</v>
      </c>
      <c r="L21" s="87">
        <v>3684032</v>
      </c>
      <c r="M21" s="24"/>
      <c r="N21" s="22"/>
      <c r="O21" s="22"/>
      <c r="P21" s="22"/>
      <c r="Q21" s="22"/>
      <c r="R21" s="22"/>
      <c r="S21" s="22"/>
      <c r="T21" s="22">
        <f t="shared" si="0"/>
        <v>0</v>
      </c>
      <c r="U21" s="22"/>
      <c r="V21" s="22"/>
      <c r="W21" s="22"/>
      <c r="X21" s="22">
        <f t="shared" si="1"/>
        <v>0</v>
      </c>
      <c r="Y21" s="22"/>
      <c r="Z21" s="22"/>
      <c r="AA21" s="22">
        <f t="shared" si="2"/>
        <v>0</v>
      </c>
      <c r="AB21" s="22"/>
      <c r="AC21" s="22">
        <f t="shared" si="3"/>
        <v>0</v>
      </c>
      <c r="AD21" s="22">
        <f t="shared" si="4"/>
        <v>0</v>
      </c>
      <c r="AE21" s="96">
        <f t="shared" si="5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</row>
    <row r="22" spans="1:111" s="27" customFormat="1" x14ac:dyDescent="0.25">
      <c r="A22" s="24" t="s">
        <v>15</v>
      </c>
      <c r="B22" s="22" t="s">
        <v>85</v>
      </c>
      <c r="C22" s="22" t="s">
        <v>86</v>
      </c>
      <c r="D22" s="22">
        <v>267601714</v>
      </c>
      <c r="E22" s="23" t="s">
        <v>175</v>
      </c>
      <c r="F22" s="22" t="s">
        <v>111</v>
      </c>
      <c r="G22" s="22">
        <v>76600</v>
      </c>
      <c r="H22" s="22" t="s">
        <v>88</v>
      </c>
      <c r="I22" s="23">
        <v>2351519486520</v>
      </c>
      <c r="J22" s="22" t="s">
        <v>53</v>
      </c>
      <c r="K22" s="22" t="s">
        <v>77</v>
      </c>
      <c r="L22" s="87">
        <v>75586</v>
      </c>
      <c r="M22" s="24"/>
      <c r="N22" s="22"/>
      <c r="O22" s="22"/>
      <c r="P22" s="22"/>
      <c r="Q22" s="22"/>
      <c r="R22" s="22"/>
      <c r="S22" s="22"/>
      <c r="T22" s="22">
        <f t="shared" si="0"/>
        <v>0</v>
      </c>
      <c r="U22" s="22"/>
      <c r="V22" s="22"/>
      <c r="W22" s="22"/>
      <c r="X22" s="22">
        <f t="shared" si="1"/>
        <v>0</v>
      </c>
      <c r="Y22" s="22"/>
      <c r="Z22" s="22"/>
      <c r="AA22" s="22">
        <f t="shared" si="2"/>
        <v>0</v>
      </c>
      <c r="AB22" s="22"/>
      <c r="AC22" s="22">
        <f t="shared" si="3"/>
        <v>0</v>
      </c>
      <c r="AD22" s="22">
        <f t="shared" si="4"/>
        <v>0</v>
      </c>
      <c r="AE22" s="96">
        <f t="shared" si="5"/>
        <v>0</v>
      </c>
    </row>
    <row r="23" spans="1:111" s="27" customFormat="1" x14ac:dyDescent="0.25">
      <c r="A23" s="24" t="s">
        <v>15</v>
      </c>
      <c r="B23" s="22" t="s">
        <v>85</v>
      </c>
      <c r="C23" s="22" t="s">
        <v>86</v>
      </c>
      <c r="D23" s="22">
        <v>267601714</v>
      </c>
      <c r="E23" s="23" t="s">
        <v>176</v>
      </c>
      <c r="F23" s="22" t="s">
        <v>140</v>
      </c>
      <c r="G23" s="22">
        <v>76600</v>
      </c>
      <c r="H23" s="22" t="s">
        <v>88</v>
      </c>
      <c r="I23" s="23">
        <v>2356295195119</v>
      </c>
      <c r="J23" s="22" t="s">
        <v>53</v>
      </c>
      <c r="K23" s="22" t="s">
        <v>77</v>
      </c>
      <c r="L23" s="87">
        <v>46955</v>
      </c>
      <c r="M23" s="24"/>
      <c r="N23" s="22"/>
      <c r="O23" s="22"/>
      <c r="P23" s="22"/>
      <c r="Q23" s="22"/>
      <c r="R23" s="22"/>
      <c r="S23" s="22"/>
      <c r="T23" s="22">
        <f t="shared" si="0"/>
        <v>0</v>
      </c>
      <c r="U23" s="22"/>
      <c r="V23" s="22"/>
      <c r="W23" s="22"/>
      <c r="X23" s="22">
        <f t="shared" si="1"/>
        <v>0</v>
      </c>
      <c r="Y23" s="22"/>
      <c r="Z23" s="22"/>
      <c r="AA23" s="22">
        <f t="shared" si="2"/>
        <v>0</v>
      </c>
      <c r="AB23" s="22"/>
      <c r="AC23" s="22">
        <f t="shared" si="3"/>
        <v>0</v>
      </c>
      <c r="AD23" s="22">
        <f t="shared" si="4"/>
        <v>0</v>
      </c>
      <c r="AE23" s="96">
        <f t="shared" si="5"/>
        <v>0</v>
      </c>
    </row>
    <row r="24" spans="1:111" s="27" customFormat="1" x14ac:dyDescent="0.25">
      <c r="A24" s="24" t="s">
        <v>15</v>
      </c>
      <c r="B24" s="22" t="s">
        <v>85</v>
      </c>
      <c r="C24" s="22" t="s">
        <v>86</v>
      </c>
      <c r="D24" s="22">
        <v>267601714</v>
      </c>
      <c r="E24" s="23" t="s">
        <v>176</v>
      </c>
      <c r="F24" s="22" t="s">
        <v>141</v>
      </c>
      <c r="G24" s="22">
        <v>76620</v>
      </c>
      <c r="H24" s="22" t="s">
        <v>88</v>
      </c>
      <c r="I24" s="23">
        <v>2374240224505</v>
      </c>
      <c r="J24" s="22" t="s">
        <v>53</v>
      </c>
      <c r="K24" s="22" t="s">
        <v>77</v>
      </c>
      <c r="L24" s="87">
        <v>28136</v>
      </c>
      <c r="M24" s="24"/>
      <c r="N24" s="22"/>
      <c r="O24" s="22"/>
      <c r="P24" s="22"/>
      <c r="Q24" s="22"/>
      <c r="R24" s="22"/>
      <c r="S24" s="22"/>
      <c r="T24" s="22">
        <f t="shared" si="0"/>
        <v>0</v>
      </c>
      <c r="U24" s="22"/>
      <c r="V24" s="22"/>
      <c r="W24" s="22"/>
      <c r="X24" s="22">
        <f t="shared" si="1"/>
        <v>0</v>
      </c>
      <c r="Y24" s="22"/>
      <c r="Z24" s="22"/>
      <c r="AA24" s="22">
        <f t="shared" si="2"/>
        <v>0</v>
      </c>
      <c r="AB24" s="22"/>
      <c r="AC24" s="22">
        <f t="shared" si="3"/>
        <v>0</v>
      </c>
      <c r="AD24" s="22">
        <f t="shared" si="4"/>
        <v>0</v>
      </c>
      <c r="AE24" s="96">
        <f t="shared" si="5"/>
        <v>0</v>
      </c>
    </row>
    <row r="25" spans="1:111" s="27" customFormat="1" x14ac:dyDescent="0.25">
      <c r="A25" s="24" t="s">
        <v>15</v>
      </c>
      <c r="B25" s="22" t="s">
        <v>85</v>
      </c>
      <c r="C25" s="22" t="s">
        <v>86</v>
      </c>
      <c r="D25" s="22">
        <v>267601714</v>
      </c>
      <c r="E25" s="23" t="s">
        <v>129</v>
      </c>
      <c r="F25" s="22" t="s">
        <v>130</v>
      </c>
      <c r="G25" s="22">
        <v>76600</v>
      </c>
      <c r="H25" s="22" t="s">
        <v>88</v>
      </c>
      <c r="I25" s="23">
        <v>2356729348579</v>
      </c>
      <c r="J25" s="22" t="s">
        <v>97</v>
      </c>
      <c r="K25" s="22" t="s">
        <v>159</v>
      </c>
      <c r="L25" s="87">
        <v>111</v>
      </c>
      <c r="M25" s="24"/>
      <c r="N25" s="22"/>
      <c r="O25" s="22"/>
      <c r="P25" s="22"/>
      <c r="Q25" s="22"/>
      <c r="R25" s="22"/>
      <c r="S25" s="22"/>
      <c r="T25" s="22">
        <f t="shared" si="0"/>
        <v>0</v>
      </c>
      <c r="U25" s="22"/>
      <c r="V25" s="22"/>
      <c r="W25" s="22"/>
      <c r="X25" s="22">
        <f t="shared" si="1"/>
        <v>0</v>
      </c>
      <c r="Y25" s="22"/>
      <c r="Z25" s="22"/>
      <c r="AA25" s="22">
        <f t="shared" si="2"/>
        <v>0</v>
      </c>
      <c r="AB25" s="22"/>
      <c r="AC25" s="22">
        <f t="shared" si="3"/>
        <v>0</v>
      </c>
      <c r="AD25" s="22">
        <f t="shared" si="4"/>
        <v>0</v>
      </c>
      <c r="AE25" s="96">
        <f t="shared" si="5"/>
        <v>0</v>
      </c>
    </row>
    <row r="26" spans="1:111" s="27" customFormat="1" x14ac:dyDescent="0.25">
      <c r="A26" s="24" t="s">
        <v>15</v>
      </c>
      <c r="B26" s="22" t="s">
        <v>85</v>
      </c>
      <c r="C26" s="22" t="s">
        <v>86</v>
      </c>
      <c r="D26" s="22">
        <v>267601714</v>
      </c>
      <c r="E26" s="23" t="s">
        <v>129</v>
      </c>
      <c r="F26" s="22" t="s">
        <v>130</v>
      </c>
      <c r="G26" s="22">
        <v>76600</v>
      </c>
      <c r="H26" s="22" t="s">
        <v>88</v>
      </c>
      <c r="I26" s="23">
        <v>2356874066335</v>
      </c>
      <c r="J26" s="22" t="s">
        <v>97</v>
      </c>
      <c r="K26" s="22" t="s">
        <v>159</v>
      </c>
      <c r="L26" s="87">
        <v>51</v>
      </c>
      <c r="M26" s="24"/>
      <c r="N26" s="22"/>
      <c r="O26" s="22"/>
      <c r="P26" s="22"/>
      <c r="Q26" s="22"/>
      <c r="R26" s="22"/>
      <c r="S26" s="22"/>
      <c r="T26" s="22">
        <f t="shared" si="0"/>
        <v>0</v>
      </c>
      <c r="U26" s="22"/>
      <c r="V26" s="22"/>
      <c r="W26" s="22"/>
      <c r="X26" s="22">
        <f t="shared" si="1"/>
        <v>0</v>
      </c>
      <c r="Y26" s="22"/>
      <c r="Z26" s="22"/>
      <c r="AA26" s="22">
        <f t="shared" si="2"/>
        <v>0</v>
      </c>
      <c r="AB26" s="22"/>
      <c r="AC26" s="22">
        <f t="shared" si="3"/>
        <v>0</v>
      </c>
      <c r="AD26" s="22">
        <f t="shared" si="4"/>
        <v>0</v>
      </c>
      <c r="AE26" s="96">
        <f t="shared" si="5"/>
        <v>0</v>
      </c>
    </row>
    <row r="27" spans="1:111" s="27" customFormat="1" x14ac:dyDescent="0.25">
      <c r="A27" s="24" t="s">
        <v>15</v>
      </c>
      <c r="B27" s="22" t="s">
        <v>85</v>
      </c>
      <c r="C27" s="22" t="s">
        <v>86</v>
      </c>
      <c r="D27" s="22">
        <v>267601714</v>
      </c>
      <c r="E27" s="23" t="s">
        <v>129</v>
      </c>
      <c r="F27" s="22" t="s">
        <v>130</v>
      </c>
      <c r="G27" s="22">
        <v>76600</v>
      </c>
      <c r="H27" s="22" t="s">
        <v>88</v>
      </c>
      <c r="I27" s="23">
        <v>2357018784109</v>
      </c>
      <c r="J27" s="22" t="s">
        <v>97</v>
      </c>
      <c r="K27" s="22" t="s">
        <v>159</v>
      </c>
      <c r="L27" s="87">
        <v>0</v>
      </c>
      <c r="M27" s="24"/>
      <c r="N27" s="22"/>
      <c r="O27" s="22"/>
      <c r="P27" s="22"/>
      <c r="Q27" s="22"/>
      <c r="R27" s="22"/>
      <c r="S27" s="22"/>
      <c r="T27" s="22">
        <f t="shared" si="0"/>
        <v>0</v>
      </c>
      <c r="U27" s="22"/>
      <c r="V27" s="22"/>
      <c r="W27" s="22"/>
      <c r="X27" s="22">
        <f t="shared" si="1"/>
        <v>0</v>
      </c>
      <c r="Y27" s="22"/>
      <c r="Z27" s="22"/>
      <c r="AA27" s="22">
        <f t="shared" si="2"/>
        <v>0</v>
      </c>
      <c r="AB27" s="22"/>
      <c r="AC27" s="22">
        <f t="shared" si="3"/>
        <v>0</v>
      </c>
      <c r="AD27" s="22">
        <f t="shared" si="4"/>
        <v>0</v>
      </c>
      <c r="AE27" s="96" t="e">
        <f t="shared" si="5"/>
        <v>#DIV/0!</v>
      </c>
    </row>
    <row r="28" spans="1:111" s="27" customFormat="1" x14ac:dyDescent="0.25">
      <c r="A28" s="24" t="s">
        <v>15</v>
      </c>
      <c r="B28" s="22" t="s">
        <v>85</v>
      </c>
      <c r="C28" s="22" t="s">
        <v>86</v>
      </c>
      <c r="D28" s="22">
        <v>267601714</v>
      </c>
      <c r="E28" s="23" t="s">
        <v>179</v>
      </c>
      <c r="F28" s="22" t="s">
        <v>131</v>
      </c>
      <c r="G28" s="22">
        <v>76210</v>
      </c>
      <c r="H28" s="22" t="s">
        <v>62</v>
      </c>
      <c r="I28" s="23">
        <v>2316208336203</v>
      </c>
      <c r="J28" s="22" t="s">
        <v>53</v>
      </c>
      <c r="K28" s="22" t="s">
        <v>77</v>
      </c>
      <c r="L28" s="87">
        <v>53788</v>
      </c>
      <c r="M28" s="24"/>
      <c r="N28" s="22"/>
      <c r="O28" s="22"/>
      <c r="P28" s="22"/>
      <c r="Q28" s="22"/>
      <c r="R28" s="22"/>
      <c r="S28" s="22"/>
      <c r="T28" s="22">
        <f t="shared" si="0"/>
        <v>0</v>
      </c>
      <c r="U28" s="22"/>
      <c r="V28" s="22"/>
      <c r="W28" s="22"/>
      <c r="X28" s="22">
        <f t="shared" si="1"/>
        <v>0</v>
      </c>
      <c r="Y28" s="22"/>
      <c r="Z28" s="22"/>
      <c r="AA28" s="22">
        <f t="shared" si="2"/>
        <v>0</v>
      </c>
      <c r="AB28" s="22"/>
      <c r="AC28" s="22">
        <f t="shared" si="3"/>
        <v>0</v>
      </c>
      <c r="AD28" s="22">
        <f t="shared" si="4"/>
        <v>0</v>
      </c>
      <c r="AE28" s="96">
        <f t="shared" si="5"/>
        <v>0</v>
      </c>
    </row>
    <row r="29" spans="1:111" s="27" customFormat="1" x14ac:dyDescent="0.25">
      <c r="A29" s="24" t="s">
        <v>15</v>
      </c>
      <c r="B29" s="22" t="s">
        <v>85</v>
      </c>
      <c r="C29" s="22" t="s">
        <v>86</v>
      </c>
      <c r="D29" s="22">
        <v>267601714</v>
      </c>
      <c r="E29" s="23" t="s">
        <v>180</v>
      </c>
      <c r="F29" s="22" t="s">
        <v>132</v>
      </c>
      <c r="G29" s="22">
        <v>76600</v>
      </c>
      <c r="H29" s="22" t="s">
        <v>88</v>
      </c>
      <c r="I29" s="23">
        <v>2392329914305</v>
      </c>
      <c r="J29" s="22" t="s">
        <v>53</v>
      </c>
      <c r="K29" s="22" t="s">
        <v>77</v>
      </c>
      <c r="L29" s="87">
        <v>79414</v>
      </c>
      <c r="M29" s="24"/>
      <c r="N29" s="22"/>
      <c r="O29" s="22"/>
      <c r="P29" s="22"/>
      <c r="Q29" s="22"/>
      <c r="R29" s="22"/>
      <c r="S29" s="22"/>
      <c r="T29" s="22">
        <f t="shared" si="0"/>
        <v>0</v>
      </c>
      <c r="U29" s="22"/>
      <c r="V29" s="22"/>
      <c r="W29" s="22"/>
      <c r="X29" s="22">
        <f t="shared" si="1"/>
        <v>0</v>
      </c>
      <c r="Y29" s="22"/>
      <c r="Z29" s="22"/>
      <c r="AA29" s="22">
        <f t="shared" si="2"/>
        <v>0</v>
      </c>
      <c r="AB29" s="22"/>
      <c r="AC29" s="22">
        <f t="shared" si="3"/>
        <v>0</v>
      </c>
      <c r="AD29" s="22">
        <f t="shared" si="4"/>
        <v>0</v>
      </c>
      <c r="AE29" s="96">
        <f t="shared" si="5"/>
        <v>0</v>
      </c>
    </row>
    <row r="30" spans="1:111" s="27" customFormat="1" x14ac:dyDescent="0.25">
      <c r="A30" s="24" t="s">
        <v>15</v>
      </c>
      <c r="B30" s="22" t="s">
        <v>85</v>
      </c>
      <c r="C30" s="22" t="s">
        <v>86</v>
      </c>
      <c r="D30" s="22">
        <v>267601714</v>
      </c>
      <c r="E30" s="23" t="s">
        <v>177</v>
      </c>
      <c r="F30" s="22" t="s">
        <v>133</v>
      </c>
      <c r="G30" s="22">
        <v>76600</v>
      </c>
      <c r="H30" s="22" t="s">
        <v>88</v>
      </c>
      <c r="I30" s="23" t="s">
        <v>134</v>
      </c>
      <c r="J30" s="22" t="s">
        <v>63</v>
      </c>
      <c r="K30" s="22" t="s">
        <v>135</v>
      </c>
      <c r="L30" s="87">
        <v>734224</v>
      </c>
      <c r="M30" s="24"/>
      <c r="N30" s="22"/>
      <c r="O30" s="22"/>
      <c r="P30" s="22"/>
      <c r="Q30" s="22"/>
      <c r="R30" s="22"/>
      <c r="S30" s="22"/>
      <c r="T30" s="22">
        <f t="shared" si="0"/>
        <v>0</v>
      </c>
      <c r="U30" s="22"/>
      <c r="V30" s="22"/>
      <c r="W30" s="22"/>
      <c r="X30" s="22">
        <f t="shared" si="1"/>
        <v>0</v>
      </c>
      <c r="Y30" s="22"/>
      <c r="Z30" s="22"/>
      <c r="AA30" s="22">
        <f t="shared" si="2"/>
        <v>0</v>
      </c>
      <c r="AB30" s="22"/>
      <c r="AC30" s="22">
        <f t="shared" si="3"/>
        <v>0</v>
      </c>
      <c r="AD30" s="22">
        <f t="shared" si="4"/>
        <v>0</v>
      </c>
      <c r="AE30" s="96">
        <f t="shared" si="5"/>
        <v>0</v>
      </c>
    </row>
    <row r="31" spans="1:111" s="27" customFormat="1" x14ac:dyDescent="0.25">
      <c r="A31" s="24" t="s">
        <v>15</v>
      </c>
      <c r="B31" s="22" t="s">
        <v>85</v>
      </c>
      <c r="C31" s="22" t="s">
        <v>86</v>
      </c>
      <c r="D31" s="22">
        <v>267601714</v>
      </c>
      <c r="E31" s="23" t="s">
        <v>178</v>
      </c>
      <c r="F31" s="22" t="s">
        <v>138</v>
      </c>
      <c r="G31" s="22">
        <v>76600</v>
      </c>
      <c r="H31" s="22" t="s">
        <v>88</v>
      </c>
      <c r="I31" s="23">
        <v>2320260466610</v>
      </c>
      <c r="J31" s="22" t="s">
        <v>53</v>
      </c>
      <c r="K31" s="22" t="s">
        <v>77</v>
      </c>
      <c r="L31" s="87">
        <v>157407</v>
      </c>
      <c r="M31" s="24"/>
      <c r="N31" s="22"/>
      <c r="O31" s="22"/>
      <c r="P31" s="22"/>
      <c r="Q31" s="22"/>
      <c r="R31" s="22"/>
      <c r="S31" s="22"/>
      <c r="T31" s="22">
        <f t="shared" si="0"/>
        <v>0</v>
      </c>
      <c r="U31" s="22"/>
      <c r="V31" s="22"/>
      <c r="W31" s="22"/>
      <c r="X31" s="22">
        <f t="shared" si="1"/>
        <v>0</v>
      </c>
      <c r="Y31" s="22"/>
      <c r="Z31" s="22"/>
      <c r="AA31" s="22">
        <f t="shared" si="2"/>
        <v>0</v>
      </c>
      <c r="AB31" s="22"/>
      <c r="AC31" s="22">
        <f t="shared" si="3"/>
        <v>0</v>
      </c>
      <c r="AD31" s="22">
        <f t="shared" si="4"/>
        <v>0</v>
      </c>
      <c r="AE31" s="96">
        <f t="shared" si="5"/>
        <v>0</v>
      </c>
    </row>
    <row r="32" spans="1:111" s="27" customFormat="1" ht="15.75" thickBot="1" x14ac:dyDescent="0.3">
      <c r="A32" s="24" t="s">
        <v>15</v>
      </c>
      <c r="B32" s="22" t="s">
        <v>85</v>
      </c>
      <c r="C32" s="22" t="s">
        <v>86</v>
      </c>
      <c r="D32" s="22">
        <v>267601714</v>
      </c>
      <c r="E32" s="23" t="s">
        <v>182</v>
      </c>
      <c r="F32" s="22" t="s">
        <v>183</v>
      </c>
      <c r="G32" s="22">
        <v>76601</v>
      </c>
      <c r="H32" s="22" t="s">
        <v>88</v>
      </c>
      <c r="I32" s="71" t="s">
        <v>184</v>
      </c>
      <c r="J32" s="22" t="s">
        <v>63</v>
      </c>
      <c r="K32" s="22" t="s">
        <v>181</v>
      </c>
      <c r="L32" s="87">
        <v>28080</v>
      </c>
      <c r="M32" s="90"/>
      <c r="N32" s="91"/>
      <c r="O32" s="91"/>
      <c r="P32" s="91"/>
      <c r="Q32" s="91"/>
      <c r="R32" s="91"/>
      <c r="S32" s="91"/>
      <c r="T32" s="91">
        <f t="shared" si="0"/>
        <v>0</v>
      </c>
      <c r="U32" s="91"/>
      <c r="V32" s="91"/>
      <c r="W32" s="91"/>
      <c r="X32" s="91">
        <f t="shared" si="1"/>
        <v>0</v>
      </c>
      <c r="Y32" s="91"/>
      <c r="Z32" s="91"/>
      <c r="AA32" s="91">
        <f t="shared" si="2"/>
        <v>0</v>
      </c>
      <c r="AB32" s="91"/>
      <c r="AC32" s="91">
        <f>T32+X32+AA32</f>
        <v>0</v>
      </c>
      <c r="AD32" s="91">
        <f t="shared" si="4"/>
        <v>0</v>
      </c>
      <c r="AE32" s="97">
        <f t="shared" si="5"/>
        <v>0</v>
      </c>
    </row>
    <row r="33" spans="5:30" ht="15.75" thickBot="1" x14ac:dyDescent="0.3">
      <c r="AB33" s="93" t="s">
        <v>217</v>
      </c>
      <c r="AC33" s="94">
        <f>SUM(AC10:AC32)</f>
        <v>0</v>
      </c>
      <c r="AD33" s="95">
        <f>SUM(AD10:AD32)</f>
        <v>0</v>
      </c>
    </row>
    <row r="34" spans="5:30" x14ac:dyDescent="0.25">
      <c r="E34" s="7"/>
      <c r="I34" s="7"/>
      <c r="L34" s="7"/>
    </row>
  </sheetData>
  <autoFilter ref="A9:L32" xr:uid="{00000000-0009-0000-0000-000001000000}"/>
  <mergeCells count="6">
    <mergeCell ref="AD8:AD9"/>
    <mergeCell ref="AE8:AE9"/>
    <mergeCell ref="AC8:AC9"/>
    <mergeCell ref="M8:T8"/>
    <mergeCell ref="U8:X8"/>
    <mergeCell ref="Y8:AA8"/>
  </mergeCells>
  <pageMargins left="0.25" right="0.25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3567-B497-4B59-BE37-0E4647F9A3BB}">
  <sheetPr>
    <pageSetUpPr fitToPage="1"/>
  </sheetPr>
  <dimension ref="A3:DG34"/>
  <sheetViews>
    <sheetView topLeftCell="K1" workbookViewId="0">
      <selection activeCell="E6" sqref="E6"/>
    </sheetView>
  </sheetViews>
  <sheetFormatPr baseColWidth="10" defaultRowHeight="15" x14ac:dyDescent="0.25"/>
  <cols>
    <col min="1" max="1" width="28.42578125" bestFit="1" customWidth="1"/>
    <col min="2" max="2" width="9.7109375" bestFit="1" customWidth="1"/>
    <col min="3" max="3" width="28.85546875" bestFit="1" customWidth="1"/>
    <col min="4" max="4" width="12" bestFit="1" customWidth="1"/>
    <col min="5" max="5" width="46.28515625" style="1" customWidth="1"/>
    <col min="6" max="6" width="33.5703125" bestFit="1" customWidth="1"/>
    <col min="7" max="7" width="16" bestFit="1" customWidth="1"/>
    <col min="8" max="8" width="26.85546875" bestFit="1" customWidth="1"/>
    <col min="9" max="9" width="44.85546875" style="1" customWidth="1"/>
    <col min="12" max="12" width="13.85546875" style="1" bestFit="1" customWidth="1"/>
    <col min="13" max="13" width="13.7109375" customWidth="1"/>
    <col min="14" max="14" width="15.85546875" customWidth="1"/>
    <col min="16" max="16" width="13.140625" customWidth="1"/>
    <col min="18" max="18" width="14" customWidth="1"/>
    <col min="23" max="23" width="14.7109375" customWidth="1"/>
  </cols>
  <sheetData>
    <row r="3" spans="1:111" x14ac:dyDescent="0.25">
      <c r="C3" s="63" t="s">
        <v>223</v>
      </c>
    </row>
    <row r="4" spans="1:111" x14ac:dyDescent="0.25">
      <c r="C4" t="s">
        <v>220</v>
      </c>
    </row>
    <row r="6" spans="1:111" x14ac:dyDescent="0.25">
      <c r="C6" s="63" t="s">
        <v>244</v>
      </c>
      <c r="E6" s="1" t="s">
        <v>245</v>
      </c>
    </row>
    <row r="7" spans="1:111" ht="15.75" thickBot="1" x14ac:dyDescent="0.3"/>
    <row r="8" spans="1:111" ht="16.5" thickTop="1" thickBot="1" x14ac:dyDescent="0.3">
      <c r="M8" s="121" t="s">
        <v>224</v>
      </c>
      <c r="N8" s="122"/>
      <c r="O8" s="122"/>
      <c r="P8" s="122"/>
      <c r="Q8" s="122"/>
      <c r="R8" s="122"/>
      <c r="S8" s="122"/>
      <c r="T8" s="123"/>
      <c r="U8" s="124" t="s">
        <v>225</v>
      </c>
      <c r="V8" s="125"/>
      <c r="W8" s="125"/>
      <c r="X8" s="126"/>
      <c r="Y8" s="127" t="s">
        <v>226</v>
      </c>
      <c r="Z8" s="128"/>
      <c r="AA8" s="129"/>
      <c r="AB8" s="76" t="s">
        <v>227</v>
      </c>
      <c r="AC8" s="117" t="s">
        <v>243</v>
      </c>
      <c r="AD8" s="117" t="s">
        <v>228</v>
      </c>
      <c r="AE8" s="119" t="s">
        <v>229</v>
      </c>
    </row>
    <row r="9" spans="1:111" s="69" customFormat="1" ht="45.75" customHeight="1" thickTop="1" thickBot="1" x14ac:dyDescent="0.3">
      <c r="A9" s="66" t="s">
        <v>0</v>
      </c>
      <c r="B9" s="67" t="s">
        <v>1</v>
      </c>
      <c r="C9" s="67" t="s">
        <v>192</v>
      </c>
      <c r="D9" s="67" t="s">
        <v>2</v>
      </c>
      <c r="E9" s="68" t="s">
        <v>3</v>
      </c>
      <c r="F9" s="67" t="s">
        <v>4</v>
      </c>
      <c r="G9" s="67" t="s">
        <v>5</v>
      </c>
      <c r="H9" s="67" t="s">
        <v>6</v>
      </c>
      <c r="I9" s="68" t="s">
        <v>222</v>
      </c>
      <c r="J9" s="67" t="s">
        <v>7</v>
      </c>
      <c r="K9" s="67" t="s">
        <v>9</v>
      </c>
      <c r="L9" s="68" t="s">
        <v>10</v>
      </c>
      <c r="M9" s="77" t="s">
        <v>230</v>
      </c>
      <c r="N9" s="78" t="s">
        <v>232</v>
      </c>
      <c r="O9" s="79" t="s">
        <v>231</v>
      </c>
      <c r="P9" s="80" t="s">
        <v>233</v>
      </c>
      <c r="Q9" s="79" t="s">
        <v>234</v>
      </c>
      <c r="R9" s="80" t="s">
        <v>235</v>
      </c>
      <c r="S9" s="79" t="s">
        <v>236</v>
      </c>
      <c r="T9" s="75" t="s">
        <v>237</v>
      </c>
      <c r="U9" s="81" t="s">
        <v>238</v>
      </c>
      <c r="V9" s="82" t="s">
        <v>239</v>
      </c>
      <c r="W9" s="83" t="s">
        <v>240</v>
      </c>
      <c r="X9" s="75" t="s">
        <v>237</v>
      </c>
      <c r="Y9" s="84" t="s">
        <v>241</v>
      </c>
      <c r="Z9" s="85" t="s">
        <v>242</v>
      </c>
      <c r="AA9" s="75" t="s">
        <v>237</v>
      </c>
      <c r="AB9" s="86" t="s">
        <v>227</v>
      </c>
      <c r="AC9" s="118"/>
      <c r="AD9" s="118"/>
      <c r="AE9" s="120"/>
    </row>
    <row r="10" spans="1:111" s="27" customFormat="1" x14ac:dyDescent="0.25">
      <c r="A10" s="24" t="s">
        <v>15</v>
      </c>
      <c r="B10" s="22" t="s">
        <v>47</v>
      </c>
      <c r="C10" s="22" t="s">
        <v>48</v>
      </c>
      <c r="D10" s="22">
        <v>267601748</v>
      </c>
      <c r="E10" s="23" t="s">
        <v>48</v>
      </c>
      <c r="F10" s="22" t="s">
        <v>52</v>
      </c>
      <c r="G10" s="22">
        <v>76430</v>
      </c>
      <c r="H10" s="22" t="s">
        <v>51</v>
      </c>
      <c r="I10" s="23">
        <v>2330245982358</v>
      </c>
      <c r="J10" s="22" t="s">
        <v>53</v>
      </c>
      <c r="K10" s="22" t="s">
        <v>77</v>
      </c>
      <c r="L10" s="87">
        <v>14612</v>
      </c>
      <c r="M10" s="88"/>
      <c r="N10" s="89"/>
      <c r="O10" s="89"/>
      <c r="P10" s="89"/>
      <c r="Q10" s="89"/>
      <c r="R10" s="89"/>
      <c r="S10" s="89"/>
      <c r="T10" s="89">
        <f>M10+O10+Q10+S10</f>
        <v>0</v>
      </c>
      <c r="U10" s="89"/>
      <c r="V10" s="89"/>
      <c r="W10" s="89"/>
      <c r="X10" s="89">
        <f>U10+V10+W10</f>
        <v>0</v>
      </c>
      <c r="Y10" s="89"/>
      <c r="Z10" s="89"/>
      <c r="AA10" s="89">
        <f>Y10+Z10</f>
        <v>0</v>
      </c>
      <c r="AB10" s="89"/>
      <c r="AC10" s="89">
        <f>T10+X10+AA10</f>
        <v>0</v>
      </c>
      <c r="AD10" s="89">
        <f>AC10+AB10</f>
        <v>0</v>
      </c>
      <c r="AE10" s="92">
        <f>AD10/(L10/1000)</f>
        <v>0</v>
      </c>
    </row>
    <row r="11" spans="1:111" s="27" customFormat="1" x14ac:dyDescent="0.25">
      <c r="A11" s="24" t="s">
        <v>15</v>
      </c>
      <c r="B11" s="22" t="s">
        <v>58</v>
      </c>
      <c r="C11" s="22" t="s">
        <v>59</v>
      </c>
      <c r="D11" s="22">
        <v>267601730</v>
      </c>
      <c r="E11" s="23" t="s">
        <v>60</v>
      </c>
      <c r="F11" s="22" t="s">
        <v>61</v>
      </c>
      <c r="G11" s="22">
        <v>76210</v>
      </c>
      <c r="H11" s="22" t="s">
        <v>62</v>
      </c>
      <c r="I11" s="23">
        <v>2392185221768</v>
      </c>
      <c r="J11" s="22" t="s">
        <v>63</v>
      </c>
      <c r="K11" s="22" t="s">
        <v>77</v>
      </c>
      <c r="L11" s="87">
        <v>0</v>
      </c>
      <c r="M11" s="24"/>
      <c r="N11" s="22"/>
      <c r="O11" s="22"/>
      <c r="P11" s="22"/>
      <c r="Q11" s="22"/>
      <c r="R11" s="22"/>
      <c r="S11" s="22"/>
      <c r="T11" s="22">
        <f t="shared" ref="T11:T32" si="0">M11+O11+Q11+S11</f>
        <v>0</v>
      </c>
      <c r="U11" s="22"/>
      <c r="V11" s="22"/>
      <c r="W11" s="22"/>
      <c r="X11" s="22">
        <f t="shared" ref="X11:X32" si="1">U11+V11+W11</f>
        <v>0</v>
      </c>
      <c r="Y11" s="22"/>
      <c r="Z11" s="22"/>
      <c r="AA11" s="22">
        <f t="shared" ref="AA11:AA32" si="2">Y11+Z11</f>
        <v>0</v>
      </c>
      <c r="AB11" s="22"/>
      <c r="AC11" s="22">
        <f t="shared" ref="AC11:AC31" si="3">T11+X11+AA11</f>
        <v>0</v>
      </c>
      <c r="AD11" s="22">
        <f t="shared" ref="AD11:AD32" si="4">AC11+AB11</f>
        <v>0</v>
      </c>
      <c r="AE11" s="96" t="e">
        <f t="shared" ref="AE11:AE32" si="5">AD11/(L11/1000)</f>
        <v>#DIV/0!</v>
      </c>
    </row>
    <row r="12" spans="1:111" s="72" customFormat="1" x14ac:dyDescent="0.25">
      <c r="A12" s="24" t="s">
        <v>15</v>
      </c>
      <c r="B12" s="22" t="s">
        <v>58</v>
      </c>
      <c r="C12" s="22" t="s">
        <v>59</v>
      </c>
      <c r="D12" s="22">
        <v>267601730</v>
      </c>
      <c r="E12" s="23" t="s">
        <v>75</v>
      </c>
      <c r="F12" s="22" t="s">
        <v>145</v>
      </c>
      <c r="G12" s="22">
        <v>76210</v>
      </c>
      <c r="H12" s="22" t="s">
        <v>76</v>
      </c>
      <c r="I12" s="23">
        <v>2391895792300</v>
      </c>
      <c r="J12" s="22" t="s">
        <v>53</v>
      </c>
      <c r="K12" s="22" t="s">
        <v>77</v>
      </c>
      <c r="L12" s="87">
        <v>20000</v>
      </c>
      <c r="M12" s="24"/>
      <c r="N12" s="22"/>
      <c r="O12" s="22"/>
      <c r="P12" s="22"/>
      <c r="Q12" s="22"/>
      <c r="R12" s="22"/>
      <c r="S12" s="22"/>
      <c r="T12" s="22">
        <f t="shared" si="0"/>
        <v>0</v>
      </c>
      <c r="U12" s="22"/>
      <c r="V12" s="22"/>
      <c r="W12" s="22"/>
      <c r="X12" s="22">
        <f t="shared" si="1"/>
        <v>0</v>
      </c>
      <c r="Y12" s="22"/>
      <c r="Z12" s="22"/>
      <c r="AA12" s="22">
        <f t="shared" si="2"/>
        <v>0</v>
      </c>
      <c r="AB12" s="22"/>
      <c r="AC12" s="22">
        <f t="shared" si="3"/>
        <v>0</v>
      </c>
      <c r="AD12" s="22">
        <f t="shared" si="4"/>
        <v>0</v>
      </c>
      <c r="AE12" s="96">
        <f t="shared" si="5"/>
        <v>0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</row>
    <row r="13" spans="1:111" s="73" customFormat="1" x14ac:dyDescent="0.25">
      <c r="A13" s="24" t="s">
        <v>15</v>
      </c>
      <c r="B13" s="22" t="s">
        <v>42</v>
      </c>
      <c r="C13" s="22" t="s">
        <v>43</v>
      </c>
      <c r="D13" s="26" t="s">
        <v>158</v>
      </c>
      <c r="E13" s="23" t="s">
        <v>44</v>
      </c>
      <c r="F13" s="22" t="s">
        <v>45</v>
      </c>
      <c r="G13" s="22">
        <v>27500</v>
      </c>
      <c r="H13" s="22" t="s">
        <v>149</v>
      </c>
      <c r="I13" s="23" t="s">
        <v>155</v>
      </c>
      <c r="J13" s="22" t="s">
        <v>63</v>
      </c>
      <c r="K13" s="22"/>
      <c r="L13" s="87">
        <v>2576706</v>
      </c>
      <c r="M13" s="24"/>
      <c r="N13" s="22"/>
      <c r="O13" s="22"/>
      <c r="P13" s="22"/>
      <c r="Q13" s="22"/>
      <c r="R13" s="22"/>
      <c r="S13" s="22"/>
      <c r="T13" s="22">
        <f t="shared" si="0"/>
        <v>0</v>
      </c>
      <c r="U13" s="22"/>
      <c r="V13" s="22"/>
      <c r="W13" s="22"/>
      <c r="X13" s="22">
        <f t="shared" si="1"/>
        <v>0</v>
      </c>
      <c r="Y13" s="22"/>
      <c r="Z13" s="22"/>
      <c r="AA13" s="22">
        <f t="shared" si="2"/>
        <v>0</v>
      </c>
      <c r="AB13" s="22"/>
      <c r="AC13" s="22">
        <f t="shared" si="3"/>
        <v>0</v>
      </c>
      <c r="AD13" s="22">
        <f t="shared" si="4"/>
        <v>0</v>
      </c>
      <c r="AE13" s="96">
        <f t="shared" si="5"/>
        <v>0</v>
      </c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</row>
    <row r="14" spans="1:111" s="27" customFormat="1" x14ac:dyDescent="0.25">
      <c r="A14" s="24" t="s">
        <v>15</v>
      </c>
      <c r="B14" s="22" t="s">
        <v>78</v>
      </c>
      <c r="C14" s="22" t="s">
        <v>79</v>
      </c>
      <c r="D14" s="22">
        <v>262702954</v>
      </c>
      <c r="E14" s="23" t="s">
        <v>80</v>
      </c>
      <c r="F14" s="22" t="s">
        <v>81</v>
      </c>
      <c r="G14" s="22">
        <v>27210</v>
      </c>
      <c r="H14" s="22" t="s">
        <v>82</v>
      </c>
      <c r="I14" s="23" t="s">
        <v>83</v>
      </c>
      <c r="J14" s="22" t="s">
        <v>63</v>
      </c>
      <c r="K14" s="22" t="s">
        <v>84</v>
      </c>
      <c r="L14" s="87">
        <v>560684</v>
      </c>
      <c r="M14" s="24"/>
      <c r="N14" s="22"/>
      <c r="O14" s="22"/>
      <c r="P14" s="22"/>
      <c r="Q14" s="22"/>
      <c r="R14" s="22"/>
      <c r="S14" s="22"/>
      <c r="T14" s="22">
        <f t="shared" si="0"/>
        <v>0</v>
      </c>
      <c r="U14" s="22"/>
      <c r="V14" s="22"/>
      <c r="W14" s="22"/>
      <c r="X14" s="22">
        <f t="shared" si="1"/>
        <v>0</v>
      </c>
      <c r="Y14" s="22"/>
      <c r="Z14" s="22"/>
      <c r="AA14" s="22">
        <f t="shared" si="2"/>
        <v>0</v>
      </c>
      <c r="AB14" s="22"/>
      <c r="AC14" s="22">
        <f t="shared" si="3"/>
        <v>0</v>
      </c>
      <c r="AD14" s="22">
        <f t="shared" si="4"/>
        <v>0</v>
      </c>
      <c r="AE14" s="96">
        <f t="shared" si="5"/>
        <v>0</v>
      </c>
    </row>
    <row r="15" spans="1:111" s="73" customFormat="1" x14ac:dyDescent="0.25">
      <c r="A15" s="24" t="s">
        <v>15</v>
      </c>
      <c r="B15" s="22" t="s">
        <v>78</v>
      </c>
      <c r="C15" s="22" t="s">
        <v>79</v>
      </c>
      <c r="D15" s="22">
        <v>262702954</v>
      </c>
      <c r="E15" s="23" t="s">
        <v>80</v>
      </c>
      <c r="F15" s="22" t="s">
        <v>81</v>
      </c>
      <c r="G15" s="22">
        <v>27210</v>
      </c>
      <c r="H15" s="22" t="s">
        <v>82</v>
      </c>
      <c r="I15" s="23" t="s">
        <v>156</v>
      </c>
      <c r="J15" s="22" t="s">
        <v>63</v>
      </c>
      <c r="K15" s="22"/>
      <c r="L15" s="87">
        <v>49205</v>
      </c>
      <c r="M15" s="24"/>
      <c r="N15" s="22"/>
      <c r="O15" s="22"/>
      <c r="P15" s="22"/>
      <c r="Q15" s="22"/>
      <c r="R15" s="22"/>
      <c r="S15" s="22"/>
      <c r="T15" s="22">
        <f t="shared" si="0"/>
        <v>0</v>
      </c>
      <c r="U15" s="22"/>
      <c r="V15" s="22"/>
      <c r="W15" s="22"/>
      <c r="X15" s="22">
        <f t="shared" si="1"/>
        <v>0</v>
      </c>
      <c r="Y15" s="22"/>
      <c r="Z15" s="22"/>
      <c r="AA15" s="22">
        <f t="shared" si="2"/>
        <v>0</v>
      </c>
      <c r="AB15" s="22"/>
      <c r="AC15" s="22">
        <f t="shared" si="3"/>
        <v>0</v>
      </c>
      <c r="AD15" s="22">
        <f t="shared" si="4"/>
        <v>0</v>
      </c>
      <c r="AE15" s="96">
        <f t="shared" si="5"/>
        <v>0</v>
      </c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</row>
    <row r="16" spans="1:111" s="27" customFormat="1" x14ac:dyDescent="0.25">
      <c r="A16" s="24" t="s">
        <v>15</v>
      </c>
      <c r="B16" s="22" t="s">
        <v>85</v>
      </c>
      <c r="C16" s="22" t="s">
        <v>86</v>
      </c>
      <c r="D16" s="22">
        <v>267601714</v>
      </c>
      <c r="E16" s="23" t="s">
        <v>95</v>
      </c>
      <c r="F16" s="22" t="s">
        <v>96</v>
      </c>
      <c r="G16" s="22">
        <v>76210</v>
      </c>
      <c r="H16" s="22" t="s">
        <v>62</v>
      </c>
      <c r="I16" s="23">
        <v>2395513737423</v>
      </c>
      <c r="J16" s="22" t="s">
        <v>97</v>
      </c>
      <c r="K16" s="22" t="s">
        <v>77</v>
      </c>
      <c r="L16" s="87">
        <v>54118</v>
      </c>
      <c r="M16" s="24"/>
      <c r="N16" s="22"/>
      <c r="O16" s="22"/>
      <c r="P16" s="22"/>
      <c r="Q16" s="22"/>
      <c r="R16" s="22"/>
      <c r="S16" s="22"/>
      <c r="T16" s="22">
        <f t="shared" si="0"/>
        <v>0</v>
      </c>
      <c r="U16" s="22"/>
      <c r="V16" s="22"/>
      <c r="W16" s="22"/>
      <c r="X16" s="22">
        <f t="shared" si="1"/>
        <v>0</v>
      </c>
      <c r="Y16" s="22"/>
      <c r="Z16" s="22"/>
      <c r="AA16" s="22">
        <f t="shared" si="2"/>
        <v>0</v>
      </c>
      <c r="AB16" s="22"/>
      <c r="AC16" s="22">
        <f t="shared" si="3"/>
        <v>0</v>
      </c>
      <c r="AD16" s="22">
        <f t="shared" si="4"/>
        <v>0</v>
      </c>
      <c r="AE16" s="96">
        <f t="shared" si="5"/>
        <v>0</v>
      </c>
    </row>
    <row r="17" spans="1:111" s="27" customFormat="1" x14ac:dyDescent="0.25">
      <c r="A17" s="24" t="s">
        <v>15</v>
      </c>
      <c r="B17" s="22" t="s">
        <v>85</v>
      </c>
      <c r="C17" s="22" t="s">
        <v>86</v>
      </c>
      <c r="D17" s="22">
        <v>267601714</v>
      </c>
      <c r="E17" s="23" t="s">
        <v>98</v>
      </c>
      <c r="F17" s="22" t="s">
        <v>99</v>
      </c>
      <c r="G17" s="22">
        <v>76610</v>
      </c>
      <c r="H17" s="22" t="s">
        <v>88</v>
      </c>
      <c r="I17" s="23">
        <v>2304486203398</v>
      </c>
      <c r="J17" s="22" t="s">
        <v>97</v>
      </c>
      <c r="K17" s="22" t="s">
        <v>159</v>
      </c>
      <c r="L17" s="87">
        <v>713</v>
      </c>
      <c r="M17" s="24"/>
      <c r="N17" s="22"/>
      <c r="O17" s="22"/>
      <c r="P17" s="22"/>
      <c r="Q17" s="22"/>
      <c r="R17" s="22"/>
      <c r="S17" s="22"/>
      <c r="T17" s="22">
        <f t="shared" si="0"/>
        <v>0</v>
      </c>
      <c r="U17" s="22"/>
      <c r="V17" s="22"/>
      <c r="W17" s="22"/>
      <c r="X17" s="22">
        <f t="shared" si="1"/>
        <v>0</v>
      </c>
      <c r="Y17" s="22"/>
      <c r="Z17" s="22"/>
      <c r="AA17" s="22">
        <f t="shared" si="2"/>
        <v>0</v>
      </c>
      <c r="AB17" s="22"/>
      <c r="AC17" s="22">
        <f t="shared" si="3"/>
        <v>0</v>
      </c>
      <c r="AD17" s="22">
        <f t="shared" si="4"/>
        <v>0</v>
      </c>
      <c r="AE17" s="96">
        <f t="shared" si="5"/>
        <v>0</v>
      </c>
    </row>
    <row r="18" spans="1:111" s="27" customFormat="1" x14ac:dyDescent="0.25">
      <c r="A18" s="24" t="s">
        <v>15</v>
      </c>
      <c r="B18" s="22" t="s">
        <v>85</v>
      </c>
      <c r="C18" s="22" t="s">
        <v>86</v>
      </c>
      <c r="D18" s="22">
        <v>267601714</v>
      </c>
      <c r="E18" s="23" t="s">
        <v>103</v>
      </c>
      <c r="F18" s="22" t="s">
        <v>104</v>
      </c>
      <c r="G18" s="22">
        <v>76400</v>
      </c>
      <c r="H18" s="22" t="s">
        <v>19</v>
      </c>
      <c r="I18" s="23">
        <v>2338784306741</v>
      </c>
      <c r="J18" s="22" t="s">
        <v>53</v>
      </c>
      <c r="K18" s="22" t="s">
        <v>77</v>
      </c>
      <c r="L18" s="87">
        <v>94174</v>
      </c>
      <c r="M18" s="24"/>
      <c r="N18" s="22"/>
      <c r="O18" s="22"/>
      <c r="P18" s="22"/>
      <c r="Q18" s="22"/>
      <c r="R18" s="22"/>
      <c r="S18" s="22"/>
      <c r="T18" s="22">
        <f t="shared" si="0"/>
        <v>0</v>
      </c>
      <c r="U18" s="22"/>
      <c r="V18" s="22"/>
      <c r="W18" s="22"/>
      <c r="X18" s="22">
        <f t="shared" si="1"/>
        <v>0</v>
      </c>
      <c r="Y18" s="22"/>
      <c r="Z18" s="22"/>
      <c r="AA18" s="22">
        <f t="shared" si="2"/>
        <v>0</v>
      </c>
      <c r="AB18" s="22"/>
      <c r="AC18" s="22">
        <f t="shared" si="3"/>
        <v>0</v>
      </c>
      <c r="AD18" s="22">
        <f t="shared" si="4"/>
        <v>0</v>
      </c>
      <c r="AE18" s="96">
        <f t="shared" si="5"/>
        <v>0</v>
      </c>
    </row>
    <row r="19" spans="1:111" s="27" customFormat="1" x14ac:dyDescent="0.25">
      <c r="A19" s="24" t="s">
        <v>15</v>
      </c>
      <c r="B19" s="22" t="s">
        <v>85</v>
      </c>
      <c r="C19" s="22" t="s">
        <v>86</v>
      </c>
      <c r="D19" s="22">
        <v>267601714</v>
      </c>
      <c r="E19" s="23" t="s">
        <v>103</v>
      </c>
      <c r="F19" s="22" t="s">
        <v>143</v>
      </c>
      <c r="G19" s="22">
        <v>76400</v>
      </c>
      <c r="H19" s="22" t="s">
        <v>19</v>
      </c>
      <c r="I19" s="23">
        <v>2338639588967</v>
      </c>
      <c r="J19" s="22" t="s">
        <v>53</v>
      </c>
      <c r="K19" s="22" t="s">
        <v>77</v>
      </c>
      <c r="L19" s="87">
        <v>6157</v>
      </c>
      <c r="M19" s="24"/>
      <c r="N19" s="22"/>
      <c r="O19" s="22"/>
      <c r="P19" s="22"/>
      <c r="Q19" s="22"/>
      <c r="R19" s="22"/>
      <c r="S19" s="22"/>
      <c r="T19" s="22">
        <f t="shared" si="0"/>
        <v>0</v>
      </c>
      <c r="U19" s="22"/>
      <c r="V19" s="22"/>
      <c r="W19" s="22"/>
      <c r="X19" s="22">
        <f t="shared" si="1"/>
        <v>0</v>
      </c>
      <c r="Y19" s="22"/>
      <c r="Z19" s="22"/>
      <c r="AA19" s="22">
        <f t="shared" si="2"/>
        <v>0</v>
      </c>
      <c r="AB19" s="22"/>
      <c r="AC19" s="22">
        <f t="shared" si="3"/>
        <v>0</v>
      </c>
      <c r="AD19" s="22">
        <f t="shared" si="4"/>
        <v>0</v>
      </c>
      <c r="AE19" s="96">
        <f t="shared" si="5"/>
        <v>0</v>
      </c>
    </row>
    <row r="20" spans="1:111" s="27" customFormat="1" x14ac:dyDescent="0.25">
      <c r="A20" s="24" t="s">
        <v>15</v>
      </c>
      <c r="B20" s="22" t="s">
        <v>85</v>
      </c>
      <c r="C20" s="22" t="s">
        <v>86</v>
      </c>
      <c r="D20" s="22">
        <v>267601714</v>
      </c>
      <c r="E20" s="23" t="s">
        <v>105</v>
      </c>
      <c r="F20" s="22" t="s">
        <v>142</v>
      </c>
      <c r="G20" s="22">
        <v>76610</v>
      </c>
      <c r="H20" s="22" t="s">
        <v>88</v>
      </c>
      <c r="I20" s="23" t="s">
        <v>107</v>
      </c>
      <c r="J20" s="22" t="s">
        <v>63</v>
      </c>
      <c r="K20" s="22" t="s">
        <v>84</v>
      </c>
      <c r="L20" s="87">
        <v>205154</v>
      </c>
      <c r="M20" s="24"/>
      <c r="N20" s="22"/>
      <c r="O20" s="22"/>
      <c r="P20" s="22"/>
      <c r="Q20" s="22"/>
      <c r="R20" s="22"/>
      <c r="S20" s="22"/>
      <c r="T20" s="22">
        <f t="shared" si="0"/>
        <v>0</v>
      </c>
      <c r="U20" s="22"/>
      <c r="V20" s="22"/>
      <c r="W20" s="22"/>
      <c r="X20" s="22">
        <f t="shared" si="1"/>
        <v>0</v>
      </c>
      <c r="Y20" s="22"/>
      <c r="Z20" s="22"/>
      <c r="AA20" s="22">
        <f t="shared" si="2"/>
        <v>0</v>
      </c>
      <c r="AB20" s="22"/>
      <c r="AC20" s="22">
        <f t="shared" si="3"/>
        <v>0</v>
      </c>
      <c r="AD20" s="22">
        <f t="shared" si="4"/>
        <v>0</v>
      </c>
      <c r="AE20" s="96">
        <f t="shared" si="5"/>
        <v>0</v>
      </c>
    </row>
    <row r="21" spans="1:111" s="74" customFormat="1" x14ac:dyDescent="0.25">
      <c r="A21" s="24" t="s">
        <v>15</v>
      </c>
      <c r="B21" s="22" t="s">
        <v>85</v>
      </c>
      <c r="C21" s="22" t="s">
        <v>86</v>
      </c>
      <c r="D21" s="22">
        <v>267601714</v>
      </c>
      <c r="E21" s="23" t="s">
        <v>109</v>
      </c>
      <c r="F21" s="22" t="s">
        <v>110</v>
      </c>
      <c r="G21" s="22">
        <v>76600</v>
      </c>
      <c r="H21" s="22" t="s">
        <v>88</v>
      </c>
      <c r="I21" s="70" t="s">
        <v>108</v>
      </c>
      <c r="J21" s="22" t="s">
        <v>63</v>
      </c>
      <c r="K21" s="22" t="s">
        <v>84</v>
      </c>
      <c r="L21" s="87">
        <v>3684032</v>
      </c>
      <c r="M21" s="24"/>
      <c r="N21" s="22"/>
      <c r="O21" s="22"/>
      <c r="P21" s="22"/>
      <c r="Q21" s="22"/>
      <c r="R21" s="22"/>
      <c r="S21" s="22"/>
      <c r="T21" s="22">
        <f t="shared" si="0"/>
        <v>0</v>
      </c>
      <c r="U21" s="22"/>
      <c r="V21" s="22"/>
      <c r="W21" s="22"/>
      <c r="X21" s="22">
        <f t="shared" si="1"/>
        <v>0</v>
      </c>
      <c r="Y21" s="22"/>
      <c r="Z21" s="22"/>
      <c r="AA21" s="22">
        <f t="shared" si="2"/>
        <v>0</v>
      </c>
      <c r="AB21" s="22"/>
      <c r="AC21" s="22">
        <f t="shared" si="3"/>
        <v>0</v>
      </c>
      <c r="AD21" s="22">
        <f t="shared" si="4"/>
        <v>0</v>
      </c>
      <c r="AE21" s="96">
        <f t="shared" si="5"/>
        <v>0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</row>
    <row r="22" spans="1:111" s="27" customFormat="1" x14ac:dyDescent="0.25">
      <c r="A22" s="24" t="s">
        <v>15</v>
      </c>
      <c r="B22" s="22" t="s">
        <v>85</v>
      </c>
      <c r="C22" s="22" t="s">
        <v>86</v>
      </c>
      <c r="D22" s="22">
        <v>267601714</v>
      </c>
      <c r="E22" s="23" t="s">
        <v>175</v>
      </c>
      <c r="F22" s="22" t="s">
        <v>111</v>
      </c>
      <c r="G22" s="22">
        <v>76600</v>
      </c>
      <c r="H22" s="22" t="s">
        <v>88</v>
      </c>
      <c r="I22" s="23">
        <v>2351519486520</v>
      </c>
      <c r="J22" s="22" t="s">
        <v>53</v>
      </c>
      <c r="K22" s="22" t="s">
        <v>77</v>
      </c>
      <c r="L22" s="87">
        <v>75586</v>
      </c>
      <c r="M22" s="24"/>
      <c r="N22" s="22"/>
      <c r="O22" s="22"/>
      <c r="P22" s="22"/>
      <c r="Q22" s="22"/>
      <c r="R22" s="22"/>
      <c r="S22" s="22"/>
      <c r="T22" s="22">
        <f t="shared" si="0"/>
        <v>0</v>
      </c>
      <c r="U22" s="22"/>
      <c r="V22" s="22"/>
      <c r="W22" s="22"/>
      <c r="X22" s="22">
        <f t="shared" si="1"/>
        <v>0</v>
      </c>
      <c r="Y22" s="22"/>
      <c r="Z22" s="22"/>
      <c r="AA22" s="22">
        <f t="shared" si="2"/>
        <v>0</v>
      </c>
      <c r="AB22" s="22"/>
      <c r="AC22" s="22">
        <f t="shared" si="3"/>
        <v>0</v>
      </c>
      <c r="AD22" s="22">
        <f t="shared" si="4"/>
        <v>0</v>
      </c>
      <c r="AE22" s="96">
        <f t="shared" si="5"/>
        <v>0</v>
      </c>
    </row>
    <row r="23" spans="1:111" s="27" customFormat="1" x14ac:dyDescent="0.25">
      <c r="A23" s="24" t="s">
        <v>15</v>
      </c>
      <c r="B23" s="22" t="s">
        <v>85</v>
      </c>
      <c r="C23" s="22" t="s">
        <v>86</v>
      </c>
      <c r="D23" s="22">
        <v>267601714</v>
      </c>
      <c r="E23" s="23" t="s">
        <v>176</v>
      </c>
      <c r="F23" s="22" t="s">
        <v>140</v>
      </c>
      <c r="G23" s="22">
        <v>76600</v>
      </c>
      <c r="H23" s="22" t="s">
        <v>88</v>
      </c>
      <c r="I23" s="23">
        <v>2356295195119</v>
      </c>
      <c r="J23" s="22" t="s">
        <v>53</v>
      </c>
      <c r="K23" s="22" t="s">
        <v>77</v>
      </c>
      <c r="L23" s="87">
        <v>46955</v>
      </c>
      <c r="M23" s="24"/>
      <c r="N23" s="22"/>
      <c r="O23" s="22"/>
      <c r="P23" s="22"/>
      <c r="Q23" s="22"/>
      <c r="R23" s="22"/>
      <c r="S23" s="22"/>
      <c r="T23" s="22">
        <f t="shared" si="0"/>
        <v>0</v>
      </c>
      <c r="U23" s="22"/>
      <c r="V23" s="22"/>
      <c r="W23" s="22"/>
      <c r="X23" s="22">
        <f t="shared" si="1"/>
        <v>0</v>
      </c>
      <c r="Y23" s="22"/>
      <c r="Z23" s="22"/>
      <c r="AA23" s="22">
        <f t="shared" si="2"/>
        <v>0</v>
      </c>
      <c r="AB23" s="22"/>
      <c r="AC23" s="22">
        <f t="shared" si="3"/>
        <v>0</v>
      </c>
      <c r="AD23" s="22">
        <f t="shared" si="4"/>
        <v>0</v>
      </c>
      <c r="AE23" s="96">
        <f t="shared" si="5"/>
        <v>0</v>
      </c>
    </row>
    <row r="24" spans="1:111" s="27" customFormat="1" x14ac:dyDescent="0.25">
      <c r="A24" s="24" t="s">
        <v>15</v>
      </c>
      <c r="B24" s="22" t="s">
        <v>85</v>
      </c>
      <c r="C24" s="22" t="s">
        <v>86</v>
      </c>
      <c r="D24" s="22">
        <v>267601714</v>
      </c>
      <c r="E24" s="23" t="s">
        <v>176</v>
      </c>
      <c r="F24" s="22" t="s">
        <v>141</v>
      </c>
      <c r="G24" s="22">
        <v>76620</v>
      </c>
      <c r="H24" s="22" t="s">
        <v>88</v>
      </c>
      <c r="I24" s="23">
        <v>2374240224505</v>
      </c>
      <c r="J24" s="22" t="s">
        <v>53</v>
      </c>
      <c r="K24" s="22" t="s">
        <v>77</v>
      </c>
      <c r="L24" s="87">
        <v>28136</v>
      </c>
      <c r="M24" s="24"/>
      <c r="N24" s="22"/>
      <c r="O24" s="22"/>
      <c r="P24" s="22"/>
      <c r="Q24" s="22"/>
      <c r="R24" s="22"/>
      <c r="S24" s="22"/>
      <c r="T24" s="22">
        <f t="shared" si="0"/>
        <v>0</v>
      </c>
      <c r="U24" s="22"/>
      <c r="V24" s="22"/>
      <c r="W24" s="22"/>
      <c r="X24" s="22">
        <f t="shared" si="1"/>
        <v>0</v>
      </c>
      <c r="Y24" s="22"/>
      <c r="Z24" s="22"/>
      <c r="AA24" s="22">
        <f t="shared" si="2"/>
        <v>0</v>
      </c>
      <c r="AB24" s="22"/>
      <c r="AC24" s="22">
        <f t="shared" si="3"/>
        <v>0</v>
      </c>
      <c r="AD24" s="22">
        <f t="shared" si="4"/>
        <v>0</v>
      </c>
      <c r="AE24" s="96">
        <f t="shared" si="5"/>
        <v>0</v>
      </c>
    </row>
    <row r="25" spans="1:111" s="27" customFormat="1" x14ac:dyDescent="0.25">
      <c r="A25" s="24" t="s">
        <v>15</v>
      </c>
      <c r="B25" s="22" t="s">
        <v>85</v>
      </c>
      <c r="C25" s="22" t="s">
        <v>86</v>
      </c>
      <c r="D25" s="22">
        <v>267601714</v>
      </c>
      <c r="E25" s="23" t="s">
        <v>129</v>
      </c>
      <c r="F25" s="22" t="s">
        <v>130</v>
      </c>
      <c r="G25" s="22">
        <v>76600</v>
      </c>
      <c r="H25" s="22" t="s">
        <v>88</v>
      </c>
      <c r="I25" s="23">
        <v>2356729348579</v>
      </c>
      <c r="J25" s="22" t="s">
        <v>97</v>
      </c>
      <c r="K25" s="22" t="s">
        <v>159</v>
      </c>
      <c r="L25" s="87">
        <v>111</v>
      </c>
      <c r="M25" s="24"/>
      <c r="N25" s="22"/>
      <c r="O25" s="22"/>
      <c r="P25" s="22"/>
      <c r="Q25" s="22"/>
      <c r="R25" s="22"/>
      <c r="S25" s="22"/>
      <c r="T25" s="22">
        <f t="shared" si="0"/>
        <v>0</v>
      </c>
      <c r="U25" s="22"/>
      <c r="V25" s="22"/>
      <c r="W25" s="22"/>
      <c r="X25" s="22">
        <f t="shared" si="1"/>
        <v>0</v>
      </c>
      <c r="Y25" s="22"/>
      <c r="Z25" s="22"/>
      <c r="AA25" s="22">
        <f t="shared" si="2"/>
        <v>0</v>
      </c>
      <c r="AB25" s="22"/>
      <c r="AC25" s="22">
        <f t="shared" si="3"/>
        <v>0</v>
      </c>
      <c r="AD25" s="22">
        <f t="shared" si="4"/>
        <v>0</v>
      </c>
      <c r="AE25" s="96">
        <f t="shared" si="5"/>
        <v>0</v>
      </c>
    </row>
    <row r="26" spans="1:111" s="27" customFormat="1" x14ac:dyDescent="0.25">
      <c r="A26" s="24" t="s">
        <v>15</v>
      </c>
      <c r="B26" s="22" t="s">
        <v>85</v>
      </c>
      <c r="C26" s="22" t="s">
        <v>86</v>
      </c>
      <c r="D26" s="22">
        <v>267601714</v>
      </c>
      <c r="E26" s="23" t="s">
        <v>129</v>
      </c>
      <c r="F26" s="22" t="s">
        <v>130</v>
      </c>
      <c r="G26" s="22">
        <v>76600</v>
      </c>
      <c r="H26" s="22" t="s">
        <v>88</v>
      </c>
      <c r="I26" s="23">
        <v>2356874066335</v>
      </c>
      <c r="J26" s="22" t="s">
        <v>97</v>
      </c>
      <c r="K26" s="22" t="s">
        <v>159</v>
      </c>
      <c r="L26" s="87">
        <v>51</v>
      </c>
      <c r="M26" s="24"/>
      <c r="N26" s="22"/>
      <c r="O26" s="22"/>
      <c r="P26" s="22"/>
      <c r="Q26" s="22"/>
      <c r="R26" s="22"/>
      <c r="S26" s="22"/>
      <c r="T26" s="22">
        <f t="shared" si="0"/>
        <v>0</v>
      </c>
      <c r="U26" s="22"/>
      <c r="V26" s="22"/>
      <c r="W26" s="22"/>
      <c r="X26" s="22">
        <f t="shared" si="1"/>
        <v>0</v>
      </c>
      <c r="Y26" s="22"/>
      <c r="Z26" s="22"/>
      <c r="AA26" s="22">
        <f t="shared" si="2"/>
        <v>0</v>
      </c>
      <c r="AB26" s="22"/>
      <c r="AC26" s="22">
        <f t="shared" si="3"/>
        <v>0</v>
      </c>
      <c r="AD26" s="22">
        <f t="shared" si="4"/>
        <v>0</v>
      </c>
      <c r="AE26" s="96">
        <f t="shared" si="5"/>
        <v>0</v>
      </c>
    </row>
    <row r="27" spans="1:111" s="27" customFormat="1" x14ac:dyDescent="0.25">
      <c r="A27" s="24" t="s">
        <v>15</v>
      </c>
      <c r="B27" s="22" t="s">
        <v>85</v>
      </c>
      <c r="C27" s="22" t="s">
        <v>86</v>
      </c>
      <c r="D27" s="22">
        <v>267601714</v>
      </c>
      <c r="E27" s="23" t="s">
        <v>129</v>
      </c>
      <c r="F27" s="22" t="s">
        <v>130</v>
      </c>
      <c r="G27" s="22">
        <v>76600</v>
      </c>
      <c r="H27" s="22" t="s">
        <v>88</v>
      </c>
      <c r="I27" s="23">
        <v>2357018784109</v>
      </c>
      <c r="J27" s="22" t="s">
        <v>97</v>
      </c>
      <c r="K27" s="22" t="s">
        <v>159</v>
      </c>
      <c r="L27" s="87">
        <v>0</v>
      </c>
      <c r="M27" s="24"/>
      <c r="N27" s="22"/>
      <c r="O27" s="22"/>
      <c r="P27" s="22"/>
      <c r="Q27" s="22"/>
      <c r="R27" s="22"/>
      <c r="S27" s="22"/>
      <c r="T27" s="22">
        <f t="shared" si="0"/>
        <v>0</v>
      </c>
      <c r="U27" s="22"/>
      <c r="V27" s="22"/>
      <c r="W27" s="22"/>
      <c r="X27" s="22">
        <f t="shared" si="1"/>
        <v>0</v>
      </c>
      <c r="Y27" s="22"/>
      <c r="Z27" s="22"/>
      <c r="AA27" s="22">
        <f t="shared" si="2"/>
        <v>0</v>
      </c>
      <c r="AB27" s="22"/>
      <c r="AC27" s="22">
        <f t="shared" si="3"/>
        <v>0</v>
      </c>
      <c r="AD27" s="22">
        <f t="shared" si="4"/>
        <v>0</v>
      </c>
      <c r="AE27" s="96" t="e">
        <f t="shared" si="5"/>
        <v>#DIV/0!</v>
      </c>
    </row>
    <row r="28" spans="1:111" s="27" customFormat="1" x14ac:dyDescent="0.25">
      <c r="A28" s="24" t="s">
        <v>15</v>
      </c>
      <c r="B28" s="22" t="s">
        <v>85</v>
      </c>
      <c r="C28" s="22" t="s">
        <v>86</v>
      </c>
      <c r="D28" s="22">
        <v>267601714</v>
      </c>
      <c r="E28" s="23" t="s">
        <v>179</v>
      </c>
      <c r="F28" s="22" t="s">
        <v>131</v>
      </c>
      <c r="G28" s="22">
        <v>76210</v>
      </c>
      <c r="H28" s="22" t="s">
        <v>62</v>
      </c>
      <c r="I28" s="23">
        <v>2316208336203</v>
      </c>
      <c r="J28" s="22" t="s">
        <v>53</v>
      </c>
      <c r="K28" s="22" t="s">
        <v>77</v>
      </c>
      <c r="L28" s="87">
        <v>53788</v>
      </c>
      <c r="M28" s="24"/>
      <c r="N28" s="22"/>
      <c r="O28" s="22"/>
      <c r="P28" s="22"/>
      <c r="Q28" s="22"/>
      <c r="R28" s="22"/>
      <c r="S28" s="22"/>
      <c r="T28" s="22">
        <f t="shared" si="0"/>
        <v>0</v>
      </c>
      <c r="U28" s="22"/>
      <c r="V28" s="22"/>
      <c r="W28" s="22"/>
      <c r="X28" s="22">
        <f t="shared" si="1"/>
        <v>0</v>
      </c>
      <c r="Y28" s="22"/>
      <c r="Z28" s="22"/>
      <c r="AA28" s="22">
        <f t="shared" si="2"/>
        <v>0</v>
      </c>
      <c r="AB28" s="22"/>
      <c r="AC28" s="22">
        <f t="shared" si="3"/>
        <v>0</v>
      </c>
      <c r="AD28" s="22">
        <f t="shared" si="4"/>
        <v>0</v>
      </c>
      <c r="AE28" s="96">
        <f t="shared" si="5"/>
        <v>0</v>
      </c>
    </row>
    <row r="29" spans="1:111" s="27" customFormat="1" x14ac:dyDescent="0.25">
      <c r="A29" s="24" t="s">
        <v>15</v>
      </c>
      <c r="B29" s="22" t="s">
        <v>85</v>
      </c>
      <c r="C29" s="22" t="s">
        <v>86</v>
      </c>
      <c r="D29" s="22">
        <v>267601714</v>
      </c>
      <c r="E29" s="23" t="s">
        <v>180</v>
      </c>
      <c r="F29" s="22" t="s">
        <v>132</v>
      </c>
      <c r="G29" s="22">
        <v>76600</v>
      </c>
      <c r="H29" s="22" t="s">
        <v>88</v>
      </c>
      <c r="I29" s="23">
        <v>2392329914305</v>
      </c>
      <c r="J29" s="22" t="s">
        <v>53</v>
      </c>
      <c r="K29" s="22" t="s">
        <v>77</v>
      </c>
      <c r="L29" s="87">
        <v>79414</v>
      </c>
      <c r="M29" s="24"/>
      <c r="N29" s="22"/>
      <c r="O29" s="22"/>
      <c r="P29" s="22"/>
      <c r="Q29" s="22"/>
      <c r="R29" s="22"/>
      <c r="S29" s="22"/>
      <c r="T29" s="22">
        <f t="shared" si="0"/>
        <v>0</v>
      </c>
      <c r="U29" s="22"/>
      <c r="V29" s="22"/>
      <c r="W29" s="22"/>
      <c r="X29" s="22">
        <f t="shared" si="1"/>
        <v>0</v>
      </c>
      <c r="Y29" s="22"/>
      <c r="Z29" s="22"/>
      <c r="AA29" s="22">
        <f t="shared" si="2"/>
        <v>0</v>
      </c>
      <c r="AB29" s="22"/>
      <c r="AC29" s="22">
        <f t="shared" si="3"/>
        <v>0</v>
      </c>
      <c r="AD29" s="22">
        <f t="shared" si="4"/>
        <v>0</v>
      </c>
      <c r="AE29" s="96">
        <f t="shared" si="5"/>
        <v>0</v>
      </c>
    </row>
    <row r="30" spans="1:111" s="27" customFormat="1" x14ac:dyDescent="0.25">
      <c r="A30" s="24" t="s">
        <v>15</v>
      </c>
      <c r="B30" s="22" t="s">
        <v>85</v>
      </c>
      <c r="C30" s="22" t="s">
        <v>86</v>
      </c>
      <c r="D30" s="22">
        <v>267601714</v>
      </c>
      <c r="E30" s="23" t="s">
        <v>177</v>
      </c>
      <c r="F30" s="22" t="s">
        <v>133</v>
      </c>
      <c r="G30" s="22">
        <v>76600</v>
      </c>
      <c r="H30" s="22" t="s">
        <v>88</v>
      </c>
      <c r="I30" s="23" t="s">
        <v>134</v>
      </c>
      <c r="J30" s="22" t="s">
        <v>63</v>
      </c>
      <c r="K30" s="22" t="s">
        <v>135</v>
      </c>
      <c r="L30" s="87">
        <v>734224</v>
      </c>
      <c r="M30" s="24"/>
      <c r="N30" s="22"/>
      <c r="O30" s="22"/>
      <c r="P30" s="22"/>
      <c r="Q30" s="22"/>
      <c r="R30" s="22"/>
      <c r="S30" s="22"/>
      <c r="T30" s="22">
        <f t="shared" si="0"/>
        <v>0</v>
      </c>
      <c r="U30" s="22"/>
      <c r="V30" s="22"/>
      <c r="W30" s="22"/>
      <c r="X30" s="22">
        <f t="shared" si="1"/>
        <v>0</v>
      </c>
      <c r="Y30" s="22"/>
      <c r="Z30" s="22"/>
      <c r="AA30" s="22">
        <f t="shared" si="2"/>
        <v>0</v>
      </c>
      <c r="AB30" s="22"/>
      <c r="AC30" s="22">
        <f t="shared" si="3"/>
        <v>0</v>
      </c>
      <c r="AD30" s="22">
        <f t="shared" si="4"/>
        <v>0</v>
      </c>
      <c r="AE30" s="96">
        <f t="shared" si="5"/>
        <v>0</v>
      </c>
    </row>
    <row r="31" spans="1:111" s="27" customFormat="1" x14ac:dyDescent="0.25">
      <c r="A31" s="24" t="s">
        <v>15</v>
      </c>
      <c r="B31" s="22" t="s">
        <v>85</v>
      </c>
      <c r="C31" s="22" t="s">
        <v>86</v>
      </c>
      <c r="D31" s="22">
        <v>267601714</v>
      </c>
      <c r="E31" s="23" t="s">
        <v>178</v>
      </c>
      <c r="F31" s="22" t="s">
        <v>138</v>
      </c>
      <c r="G31" s="22">
        <v>76600</v>
      </c>
      <c r="H31" s="22" t="s">
        <v>88</v>
      </c>
      <c r="I31" s="23">
        <v>2320260466610</v>
      </c>
      <c r="J31" s="22" t="s">
        <v>53</v>
      </c>
      <c r="K31" s="22" t="s">
        <v>77</v>
      </c>
      <c r="L31" s="87">
        <v>157407</v>
      </c>
      <c r="M31" s="24"/>
      <c r="N31" s="22"/>
      <c r="O31" s="22"/>
      <c r="P31" s="22"/>
      <c r="Q31" s="22"/>
      <c r="R31" s="22"/>
      <c r="S31" s="22"/>
      <c r="T31" s="22">
        <f t="shared" si="0"/>
        <v>0</v>
      </c>
      <c r="U31" s="22"/>
      <c r="V31" s="22"/>
      <c r="W31" s="22"/>
      <c r="X31" s="22">
        <f t="shared" si="1"/>
        <v>0</v>
      </c>
      <c r="Y31" s="22"/>
      <c r="Z31" s="22"/>
      <c r="AA31" s="22">
        <f t="shared" si="2"/>
        <v>0</v>
      </c>
      <c r="AB31" s="22"/>
      <c r="AC31" s="22">
        <f t="shared" si="3"/>
        <v>0</v>
      </c>
      <c r="AD31" s="22">
        <f t="shared" si="4"/>
        <v>0</v>
      </c>
      <c r="AE31" s="96">
        <f t="shared" si="5"/>
        <v>0</v>
      </c>
    </row>
    <row r="32" spans="1:111" s="27" customFormat="1" ht="15.75" thickBot="1" x14ac:dyDescent="0.3">
      <c r="A32" s="24" t="s">
        <v>15</v>
      </c>
      <c r="B32" s="22" t="s">
        <v>85</v>
      </c>
      <c r="C32" s="22" t="s">
        <v>86</v>
      </c>
      <c r="D32" s="22">
        <v>267601714</v>
      </c>
      <c r="E32" s="23" t="s">
        <v>182</v>
      </c>
      <c r="F32" s="22" t="s">
        <v>183</v>
      </c>
      <c r="G32" s="22">
        <v>76601</v>
      </c>
      <c r="H32" s="22" t="s">
        <v>88</v>
      </c>
      <c r="I32" s="71" t="s">
        <v>184</v>
      </c>
      <c r="J32" s="22" t="s">
        <v>63</v>
      </c>
      <c r="K32" s="22" t="s">
        <v>181</v>
      </c>
      <c r="L32" s="87">
        <v>28080</v>
      </c>
      <c r="M32" s="90"/>
      <c r="N32" s="91"/>
      <c r="O32" s="91"/>
      <c r="P32" s="91"/>
      <c r="Q32" s="91"/>
      <c r="R32" s="91"/>
      <c r="S32" s="91"/>
      <c r="T32" s="91">
        <f t="shared" si="0"/>
        <v>0</v>
      </c>
      <c r="U32" s="91"/>
      <c r="V32" s="91"/>
      <c r="W32" s="91"/>
      <c r="X32" s="91">
        <f t="shared" si="1"/>
        <v>0</v>
      </c>
      <c r="Y32" s="91"/>
      <c r="Z32" s="91"/>
      <c r="AA32" s="91">
        <f t="shared" si="2"/>
        <v>0</v>
      </c>
      <c r="AB32" s="91"/>
      <c r="AC32" s="91">
        <f>T32+X32+AA32</f>
        <v>0</v>
      </c>
      <c r="AD32" s="91">
        <f t="shared" si="4"/>
        <v>0</v>
      </c>
      <c r="AE32" s="97">
        <f t="shared" si="5"/>
        <v>0</v>
      </c>
    </row>
    <row r="33" spans="5:30" ht="15.75" thickBot="1" x14ac:dyDescent="0.3">
      <c r="AB33" s="93" t="s">
        <v>217</v>
      </c>
      <c r="AC33" s="94">
        <f>SUM(AC10:AC32)</f>
        <v>0</v>
      </c>
      <c r="AD33" s="95">
        <f>SUM(AD10:AD32)</f>
        <v>0</v>
      </c>
    </row>
    <row r="34" spans="5:30" x14ac:dyDescent="0.25">
      <c r="E34" s="7"/>
      <c r="I34" s="7"/>
      <c r="L34" s="7"/>
    </row>
  </sheetData>
  <autoFilter ref="A9:L32" xr:uid="{00000000-0009-0000-0000-000001000000}"/>
  <mergeCells count="6">
    <mergeCell ref="AE8:AE9"/>
    <mergeCell ref="M8:T8"/>
    <mergeCell ref="U8:X8"/>
    <mergeCell ref="Y8:AA8"/>
    <mergeCell ref="AC8:AC9"/>
    <mergeCell ref="AD8:AD9"/>
  </mergeCells>
  <pageMargins left="0.25" right="0.25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année 2026</vt:lpstr>
      <vt:lpstr>LOT 1 année 2027</vt:lpstr>
      <vt:lpstr>LOT 2 année 2026</vt:lpstr>
      <vt:lpstr>LOT 2 année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BERTHO Nicolas</dc:creator>
  <cp:lastModifiedBy>Laurent LETONDU</cp:lastModifiedBy>
  <cp:lastPrinted>2025-09-05T08:31:15Z</cp:lastPrinted>
  <dcterms:created xsi:type="dcterms:W3CDTF">2025-07-08T15:15:52Z</dcterms:created>
  <dcterms:modified xsi:type="dcterms:W3CDTF">2025-09-25T16:04:13Z</dcterms:modified>
</cp:coreProperties>
</file>